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AHAMDABAD ZEPTO LOCATION 1\V2\"/>
    </mc:Choice>
  </mc:AlternateContent>
  <bookViews>
    <workbookView xWindow="0" yWindow="0" windowWidth="20490" windowHeight="7755" tabRatio="924" firstSheet="1" activeTab="2"/>
  </bookViews>
  <sheets>
    <sheet name="Proposed Capex AHEMDABAD ZEPTO" sheetId="35"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20" l="1"/>
  <c r="D20" i="8" l="1"/>
  <c r="D23" i="20" l="1"/>
  <c r="E23" i="20"/>
  <c r="D14" i="20"/>
  <c r="D12" i="20"/>
  <c r="D10" i="20"/>
  <c r="D11" i="20" s="1"/>
  <c r="D13" i="20" s="1"/>
  <c r="N17" i="19"/>
  <c r="O17" i="19"/>
  <c r="D22" i="30"/>
  <c r="D21" i="30" l="1"/>
  <c r="E21" i="30"/>
  <c r="D46" i="3"/>
  <c r="E17" i="30"/>
  <c r="D17" i="30"/>
  <c r="N31" i="30"/>
  <c r="O31" i="30"/>
  <c r="E32" i="30" l="1"/>
  <c r="G32" i="30"/>
  <c r="H32" i="30"/>
  <c r="I32" i="30"/>
  <c r="J32" i="30"/>
  <c r="K32" i="30"/>
  <c r="L32" i="30"/>
  <c r="M32" i="30"/>
  <c r="N32" i="30"/>
  <c r="O32" i="30"/>
  <c r="E33" i="30"/>
  <c r="D32" i="30"/>
  <c r="D20" i="30"/>
  <c r="E26" i="30"/>
  <c r="F26" i="30"/>
  <c r="G26" i="30"/>
  <c r="H26" i="30"/>
  <c r="I26" i="30"/>
  <c r="J26" i="30"/>
  <c r="K26" i="30"/>
  <c r="L26" i="30"/>
  <c r="M26" i="30"/>
  <c r="N26" i="30"/>
  <c r="O26" i="30"/>
  <c r="D26" i="30"/>
  <c r="E12" i="30"/>
  <c r="E13" i="30"/>
  <c r="E14" i="30"/>
  <c r="E15" i="30"/>
  <c r="E18" i="30"/>
  <c r="F18" i="30"/>
  <c r="G18" i="30"/>
  <c r="D18" i="30"/>
  <c r="D16" i="30"/>
  <c r="D15" i="30"/>
  <c r="D14" i="30"/>
  <c r="D13" i="30"/>
  <c r="D12" i="30"/>
  <c r="D31" i="15"/>
  <c r="D26" i="15"/>
  <c r="D25" i="15"/>
  <c r="D24" i="15"/>
  <c r="D23" i="15"/>
  <c r="D22" i="15"/>
  <c r="D16" i="14"/>
  <c r="D32" i="14"/>
  <c r="D30" i="14"/>
  <c r="D29" i="14"/>
  <c r="D16" i="15"/>
  <c r="D3" i="32"/>
  <c r="D11" i="15"/>
  <c r="G112" i="10"/>
  <c r="H112" i="10"/>
  <c r="I112" i="10"/>
  <c r="J112" i="10"/>
  <c r="K112" i="10"/>
  <c r="L112" i="10"/>
  <c r="M112" i="10"/>
  <c r="N112" i="10"/>
  <c r="O112" i="10"/>
  <c r="F112" i="10"/>
  <c r="N16" i="9"/>
  <c r="O16" i="9"/>
  <c r="E12" i="9"/>
  <c r="D12" i="9"/>
  <c r="H8" i="21" l="1"/>
  <c r="I8" i="21" s="1"/>
  <c r="J8" i="21" s="1"/>
  <c r="K8" i="21" s="1"/>
  <c r="L8" i="21" s="1"/>
  <c r="M8" i="21" s="1"/>
  <c r="N8" i="21" s="1"/>
  <c r="O8" i="21" s="1"/>
  <c r="G8" i="21"/>
  <c r="E7" i="21"/>
  <c r="F7" i="21" s="1"/>
  <c r="D7" i="21"/>
  <c r="D9" i="21" s="1"/>
  <c r="E9" i="21" s="1"/>
  <c r="H8" i="20"/>
  <c r="I8" i="20" s="1"/>
  <c r="J8" i="20" s="1"/>
  <c r="K8" i="20" s="1"/>
  <c r="L8" i="20" s="1"/>
  <c r="M8" i="20" s="1"/>
  <c r="N8" i="20" s="1"/>
  <c r="O8" i="20" s="1"/>
  <c r="G8" i="20"/>
  <c r="E7" i="20"/>
  <c r="F7" i="20" s="1"/>
  <c r="D7" i="20"/>
  <c r="D9" i="20" s="1"/>
  <c r="E9" i="20" s="1"/>
  <c r="H8" i="19"/>
  <c r="I8" i="19" s="1"/>
  <c r="J8" i="19" s="1"/>
  <c r="K8" i="19" s="1"/>
  <c r="L8" i="19" s="1"/>
  <c r="M8" i="19" s="1"/>
  <c r="N8" i="19" s="1"/>
  <c r="O8" i="19" s="1"/>
  <c r="G8" i="19"/>
  <c r="E7" i="19"/>
  <c r="F7" i="19" s="1"/>
  <c r="D7" i="19"/>
  <c r="D9" i="19" s="1"/>
  <c r="E9" i="19" s="1"/>
  <c r="G8" i="16"/>
  <c r="H8" i="16" s="1"/>
  <c r="I8" i="16" s="1"/>
  <c r="J8" i="16" s="1"/>
  <c r="K8" i="16" s="1"/>
  <c r="L8" i="16" s="1"/>
  <c r="M8" i="16" s="1"/>
  <c r="N8" i="16" s="1"/>
  <c r="O8" i="16" s="1"/>
  <c r="E7" i="16"/>
  <c r="F7" i="16" s="1"/>
  <c r="D7" i="16"/>
  <c r="D9" i="16" s="1"/>
  <c r="E9" i="16" s="1"/>
  <c r="D9" i="33"/>
  <c r="E9" i="33"/>
  <c r="F9" i="33"/>
  <c r="G9" i="33"/>
  <c r="G11" i="33" s="1"/>
  <c r="H9" i="33"/>
  <c r="I9" i="33"/>
  <c r="J9" i="33"/>
  <c r="K9" i="33"/>
  <c r="K11" i="33" s="1"/>
  <c r="L9" i="33"/>
  <c r="M9" i="33"/>
  <c r="N9" i="33"/>
  <c r="D10" i="33"/>
  <c r="F10" i="33"/>
  <c r="G10" i="33" s="1"/>
  <c r="H10" i="33" s="1"/>
  <c r="I10" i="33" s="1"/>
  <c r="J10" i="33" s="1"/>
  <c r="K10" i="33" s="1"/>
  <c r="L10" i="33" s="1"/>
  <c r="M10" i="33" s="1"/>
  <c r="N10" i="33" s="1"/>
  <c r="E11" i="33"/>
  <c r="F11" i="33"/>
  <c r="I11" i="33"/>
  <c r="J11" i="33"/>
  <c r="M11" i="33"/>
  <c r="N11" i="33"/>
  <c r="H8" i="12"/>
  <c r="I8" i="12" s="1"/>
  <c r="J8" i="12" s="1"/>
  <c r="K8" i="12" s="1"/>
  <c r="L8" i="12" s="1"/>
  <c r="M8" i="12" s="1"/>
  <c r="N8" i="12" s="1"/>
  <c r="O8" i="12" s="1"/>
  <c r="G8" i="12"/>
  <c r="E7" i="12"/>
  <c r="F7" i="12" s="1"/>
  <c r="D7" i="12"/>
  <c r="D9" i="12" s="1"/>
  <c r="E9" i="12" s="1"/>
  <c r="D9" i="30"/>
  <c r="E9" i="30" s="1"/>
  <c r="H8" i="30"/>
  <c r="I8" i="30" s="1"/>
  <c r="J8" i="30" s="1"/>
  <c r="K8" i="30" s="1"/>
  <c r="L8" i="30" s="1"/>
  <c r="M8" i="30" s="1"/>
  <c r="N8" i="30" s="1"/>
  <c r="O8" i="30" s="1"/>
  <c r="G8" i="30"/>
  <c r="E7" i="30"/>
  <c r="F7" i="30" s="1"/>
  <c r="D7" i="30"/>
  <c r="H8" i="10"/>
  <c r="I8" i="10" s="1"/>
  <c r="J8" i="10" s="1"/>
  <c r="K8" i="10" s="1"/>
  <c r="L8" i="10" s="1"/>
  <c r="M8" i="10" s="1"/>
  <c r="N8" i="10" s="1"/>
  <c r="O8" i="10" s="1"/>
  <c r="G8" i="10"/>
  <c r="E7" i="10"/>
  <c r="F7" i="10" s="1"/>
  <c r="D7" i="10"/>
  <c r="D9" i="10" s="1"/>
  <c r="E9" i="10" s="1"/>
  <c r="H8" i="17"/>
  <c r="I8" i="17" s="1"/>
  <c r="J8" i="17" s="1"/>
  <c r="K8" i="17" s="1"/>
  <c r="L8" i="17" s="1"/>
  <c r="M8" i="17" s="1"/>
  <c r="N8" i="17" s="1"/>
  <c r="O8" i="17" s="1"/>
  <c r="G8" i="17"/>
  <c r="E7" i="17"/>
  <c r="F7" i="17" s="1"/>
  <c r="D7" i="17"/>
  <c r="D9" i="17" s="1"/>
  <c r="E9" i="17" s="1"/>
  <c r="H8" i="14"/>
  <c r="I8" i="14" s="1"/>
  <c r="J8" i="14" s="1"/>
  <c r="K8" i="14" s="1"/>
  <c r="L8" i="14" s="1"/>
  <c r="M8" i="14" s="1"/>
  <c r="N8" i="14" s="1"/>
  <c r="O8" i="14" s="1"/>
  <c r="G8" i="14"/>
  <c r="E7" i="14"/>
  <c r="F7" i="14" s="1"/>
  <c r="D7" i="14"/>
  <c r="D9" i="14" s="1"/>
  <c r="E9" i="14" s="1"/>
  <c r="D9" i="15"/>
  <c r="E9" i="15" s="1"/>
  <c r="H8" i="15"/>
  <c r="I8" i="15" s="1"/>
  <c r="J8" i="15" s="1"/>
  <c r="K8" i="15" s="1"/>
  <c r="L8" i="15" s="1"/>
  <c r="M8" i="15" s="1"/>
  <c r="N8" i="15" s="1"/>
  <c r="O8" i="15" s="1"/>
  <c r="G8" i="15"/>
  <c r="E7" i="15"/>
  <c r="F7" i="15" s="1"/>
  <c r="D7" i="15"/>
  <c r="F9" i="21" l="1"/>
  <c r="G7" i="21"/>
  <c r="F9" i="20"/>
  <c r="G7" i="20"/>
  <c r="F9" i="19"/>
  <c r="G7" i="19"/>
  <c r="F9" i="16"/>
  <c r="G7" i="16"/>
  <c r="L11" i="33"/>
  <c r="H11" i="33"/>
  <c r="F9" i="12"/>
  <c r="G7" i="12"/>
  <c r="F9" i="30"/>
  <c r="G7" i="30"/>
  <c r="F9" i="10"/>
  <c r="G7" i="10"/>
  <c r="F9" i="17"/>
  <c r="G7" i="17"/>
  <c r="F9" i="14"/>
  <c r="G7" i="14"/>
  <c r="F9" i="15"/>
  <c r="G7" i="15"/>
  <c r="H7" i="9"/>
  <c r="I7" i="9" s="1"/>
  <c r="J7" i="9" s="1"/>
  <c r="K7" i="9" s="1"/>
  <c r="L7" i="9" s="1"/>
  <c r="M7" i="9" s="1"/>
  <c r="N7" i="9" s="1"/>
  <c r="O7" i="9" s="1"/>
  <c r="G7" i="9"/>
  <c r="F7" i="9"/>
  <c r="E9" i="9"/>
  <c r="D9" i="9"/>
  <c r="D7" i="9"/>
  <c r="E14" i="3"/>
  <c r="E9" i="3"/>
  <c r="F49" i="10" l="1"/>
  <c r="F60" i="10"/>
  <c r="G9" i="21"/>
  <c r="H7" i="21"/>
  <c r="G9" i="20"/>
  <c r="H7" i="20"/>
  <c r="G9" i="19"/>
  <c r="H7" i="19"/>
  <c r="G9" i="16"/>
  <c r="H7" i="16"/>
  <c r="G9" i="12"/>
  <c r="H7" i="12"/>
  <c r="G9" i="30"/>
  <c r="H7" i="30"/>
  <c r="G9" i="10"/>
  <c r="H7" i="10"/>
  <c r="G9" i="17"/>
  <c r="H7" i="17"/>
  <c r="G9" i="14"/>
  <c r="H7" i="14"/>
  <c r="G9" i="15"/>
  <c r="H7" i="15"/>
  <c r="I80" i="10"/>
  <c r="L80" i="10" s="1"/>
  <c r="O80" i="10" s="1"/>
  <c r="I15" i="10"/>
  <c r="L15" i="10" s="1"/>
  <c r="O15" i="10" s="1"/>
  <c r="D6" i="24"/>
  <c r="D7" i="24" s="1"/>
  <c r="D8" i="24" s="1"/>
  <c r="D9" i="24" s="1"/>
  <c r="D10" i="24" s="1"/>
  <c r="D11" i="24" s="1"/>
  <c r="D5" i="24"/>
  <c r="D4" i="24"/>
  <c r="E18" i="24"/>
  <c r="G49" i="10" l="1"/>
  <c r="G60" i="10"/>
  <c r="H9" i="21"/>
  <c r="I7" i="21"/>
  <c r="H9" i="20"/>
  <c r="I7" i="20"/>
  <c r="H9" i="19"/>
  <c r="I7" i="19"/>
  <c r="H9" i="16"/>
  <c r="I7" i="16"/>
  <c r="H9" i="12"/>
  <c r="I7" i="12"/>
  <c r="H9" i="30"/>
  <c r="I7" i="30"/>
  <c r="H9" i="10"/>
  <c r="I7" i="10"/>
  <c r="H9" i="17"/>
  <c r="I7" i="17"/>
  <c r="H9" i="14"/>
  <c r="I7" i="14"/>
  <c r="H9" i="15"/>
  <c r="I7" i="15"/>
  <c r="D17" i="8"/>
  <c r="D14" i="8"/>
  <c r="D11" i="8"/>
  <c r="D10" i="8"/>
  <c r="H49" i="10" l="1"/>
  <c r="H60" i="10"/>
  <c r="I9" i="21"/>
  <c r="J7" i="21"/>
  <c r="I9" i="20"/>
  <c r="J7" i="20"/>
  <c r="I9" i="19"/>
  <c r="J7" i="19"/>
  <c r="I9" i="16"/>
  <c r="J7" i="16"/>
  <c r="I9" i="12"/>
  <c r="J7" i="12"/>
  <c r="I9" i="30"/>
  <c r="J7" i="30"/>
  <c r="I9" i="10"/>
  <c r="J7" i="10"/>
  <c r="I9" i="17"/>
  <c r="J7" i="17"/>
  <c r="I9" i="14"/>
  <c r="J7" i="14"/>
  <c r="I9" i="15"/>
  <c r="J7" i="15"/>
  <c r="M10" i="35"/>
  <c r="N9" i="35"/>
  <c r="M9" i="35"/>
  <c r="M11" i="35" s="1"/>
  <c r="E48" i="35"/>
  <c r="F48" i="35" s="1"/>
  <c r="F47" i="35"/>
  <c r="E34" i="35"/>
  <c r="E33" i="35"/>
  <c r="E32" i="35"/>
  <c r="E31" i="35"/>
  <c r="F30" i="35"/>
  <c r="E30" i="35"/>
  <c r="F28" i="35"/>
  <c r="E28" i="35" s="1"/>
  <c r="E26" i="35"/>
  <c r="E25" i="35"/>
  <c r="E24" i="35"/>
  <c r="E23" i="35"/>
  <c r="E22" i="35"/>
  <c r="E21" i="35"/>
  <c r="E20" i="35"/>
  <c r="E19" i="35"/>
  <c r="E18" i="35"/>
  <c r="E17" i="35"/>
  <c r="E16" i="35"/>
  <c r="E15" i="35"/>
  <c r="E14" i="35"/>
  <c r="E13" i="35"/>
  <c r="E12" i="35"/>
  <c r="E11" i="35"/>
  <c r="E10" i="35"/>
  <c r="G9" i="35"/>
  <c r="G10" i="35" s="1"/>
  <c r="G11" i="35" s="1"/>
  <c r="G12" i="35" s="1"/>
  <c r="G13" i="35" s="1"/>
  <c r="G14" i="35" s="1"/>
  <c r="G15" i="35" s="1"/>
  <c r="G16" i="35" s="1"/>
  <c r="G17" i="35" s="1"/>
  <c r="G18" i="35" s="1"/>
  <c r="G19" i="35" s="1"/>
  <c r="G20" i="35" s="1"/>
  <c r="G21" i="35" s="1"/>
  <c r="G22" i="35" s="1"/>
  <c r="G23" i="35" s="1"/>
  <c r="G24" i="35" s="1"/>
  <c r="G25" i="35" s="1"/>
  <c r="G26" i="35" s="1"/>
  <c r="G28" i="35" s="1"/>
  <c r="G30" i="35" s="1"/>
  <c r="G31" i="35" s="1"/>
  <c r="G32" i="35" s="1"/>
  <c r="G33" i="35" s="1"/>
  <c r="G34" i="35" s="1"/>
  <c r="E9" i="35"/>
  <c r="I49" i="10" l="1"/>
  <c r="I60" i="10"/>
  <c r="J9" i="21"/>
  <c r="K7" i="21"/>
  <c r="J9" i="20"/>
  <c r="K7" i="20"/>
  <c r="J9" i="19"/>
  <c r="K7" i="19"/>
  <c r="J9" i="16"/>
  <c r="K7" i="16"/>
  <c r="J9" i="12"/>
  <c r="K7" i="12"/>
  <c r="J9" i="30"/>
  <c r="K7" i="30"/>
  <c r="J9" i="10"/>
  <c r="K7" i="10"/>
  <c r="J9" i="17"/>
  <c r="K7" i="17"/>
  <c r="J9" i="14"/>
  <c r="K7" i="14"/>
  <c r="J9" i="15"/>
  <c r="K7" i="15"/>
  <c r="N10" i="35"/>
  <c r="N11" i="35" s="1"/>
  <c r="N12" i="35" s="1"/>
  <c r="E35" i="35"/>
  <c r="F35" i="35"/>
  <c r="G35" i="35" s="1"/>
  <c r="J49" i="10" l="1"/>
  <c r="J60" i="10"/>
  <c r="K9" i="21"/>
  <c r="L7" i="21"/>
  <c r="K9" i="20"/>
  <c r="L7" i="20"/>
  <c r="K9" i="19"/>
  <c r="L7" i="19"/>
  <c r="K9" i="16"/>
  <c r="L7" i="16"/>
  <c r="K9" i="12"/>
  <c r="L7" i="12"/>
  <c r="K9" i="30"/>
  <c r="L7" i="30"/>
  <c r="K9" i="10"/>
  <c r="L7" i="10"/>
  <c r="K9" i="17"/>
  <c r="L7" i="17"/>
  <c r="K9" i="14"/>
  <c r="L7" i="14"/>
  <c r="K9" i="15"/>
  <c r="L7" i="15"/>
  <c r="E40" i="35"/>
  <c r="F40" i="35" s="1"/>
  <c r="E39" i="35"/>
  <c r="K49" i="10" l="1"/>
  <c r="K60" i="10"/>
  <c r="L9" i="21"/>
  <c r="M7" i="21"/>
  <c r="L9" i="20"/>
  <c r="M7" i="20"/>
  <c r="L9" i="19"/>
  <c r="M7" i="19"/>
  <c r="L9" i="16"/>
  <c r="M7" i="16"/>
  <c r="L9" i="12"/>
  <c r="M7" i="12"/>
  <c r="L9" i="30"/>
  <c r="M7" i="30"/>
  <c r="L9" i="10"/>
  <c r="M7" i="10"/>
  <c r="L9" i="17"/>
  <c r="M7" i="17"/>
  <c r="L9" i="14"/>
  <c r="M7" i="14"/>
  <c r="L9" i="15"/>
  <c r="M7" i="15"/>
  <c r="E41" i="35"/>
  <c r="F39" i="35"/>
  <c r="L49" i="10" l="1"/>
  <c r="L60" i="10"/>
  <c r="M9" i="21"/>
  <c r="N7" i="21"/>
  <c r="M9" i="20"/>
  <c r="N7" i="20"/>
  <c r="M9" i="19"/>
  <c r="N7" i="19"/>
  <c r="M9" i="16"/>
  <c r="N7" i="16"/>
  <c r="M9" i="12"/>
  <c r="N7" i="12"/>
  <c r="M9" i="30"/>
  <c r="N7" i="30"/>
  <c r="M9" i="10"/>
  <c r="N7" i="10"/>
  <c r="M9" i="17"/>
  <c r="N7" i="17"/>
  <c r="M9" i="14"/>
  <c r="N7" i="14"/>
  <c r="M9" i="15"/>
  <c r="N7" i="15"/>
  <c r="F41" i="35"/>
  <c r="G39" i="35"/>
  <c r="G40" i="35" s="1"/>
  <c r="G41" i="35" s="1"/>
  <c r="M49" i="10" l="1"/>
  <c r="M60" i="10"/>
  <c r="N9" i="21"/>
  <c r="O7" i="21"/>
  <c r="O9" i="21" s="1"/>
  <c r="N9" i="20"/>
  <c r="O7" i="20"/>
  <c r="O9" i="20" s="1"/>
  <c r="N9" i="19"/>
  <c r="O7" i="19"/>
  <c r="O9" i="19" s="1"/>
  <c r="N9" i="16"/>
  <c r="O7" i="16"/>
  <c r="O9" i="16" s="1"/>
  <c r="N9" i="12"/>
  <c r="O7" i="12"/>
  <c r="O9" i="12" s="1"/>
  <c r="N9" i="30"/>
  <c r="O7" i="30"/>
  <c r="O9" i="30" s="1"/>
  <c r="N9" i="10"/>
  <c r="O7" i="10"/>
  <c r="O9" i="10" s="1"/>
  <c r="N9" i="17"/>
  <c r="O7" i="17"/>
  <c r="O9" i="17" s="1"/>
  <c r="N9" i="14"/>
  <c r="O7" i="14"/>
  <c r="O9" i="14" s="1"/>
  <c r="N9" i="15"/>
  <c r="O7" i="15"/>
  <c r="O9" i="15" s="1"/>
  <c r="E24" i="15"/>
  <c r="E29" i="14"/>
  <c r="F14" i="10"/>
  <c r="B27" i="16"/>
  <c r="B29" i="16" s="1"/>
  <c r="D15" i="16"/>
  <c r="F28" i="16" s="1"/>
  <c r="G28" i="16" s="1"/>
  <c r="N49" i="10" l="1"/>
  <c r="N60" i="10"/>
  <c r="O49" i="10"/>
  <c r="O60" i="10"/>
  <c r="H28" i="16"/>
  <c r="I28" i="16" l="1"/>
  <c r="J28" i="16" l="1"/>
  <c r="D18" i="8"/>
  <c r="D66" i="3" l="1"/>
  <c r="K28" i="16"/>
  <c r="L28" i="16" l="1"/>
  <c r="M28" i="16" l="1"/>
  <c r="N28" i="16" l="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E39" i="33"/>
  <c r="E23" i="33"/>
  <c r="E22" i="33"/>
  <c r="B2" i="33"/>
  <c r="B31" i="30" l="1"/>
  <c r="B32" i="30"/>
  <c r="B30" i="30"/>
  <c r="B12" i="32"/>
  <c r="B11" i="32"/>
  <c r="E17" i="32"/>
  <c r="B17" i="32"/>
  <c r="B16" i="32"/>
  <c r="E6" i="32"/>
  <c r="E11" i="15"/>
  <c r="E14" i="32"/>
  <c r="C14" i="32" s="1"/>
  <c r="B15" i="32"/>
  <c r="B14" i="32"/>
  <c r="B13" i="32"/>
  <c r="E12" i="32"/>
  <c r="E11" i="32"/>
  <c r="C5" i="32"/>
  <c r="G2" i="32"/>
  <c r="H2" i="32" s="1"/>
  <c r="I2" i="32" s="1"/>
  <c r="J2" i="32" s="1"/>
  <c r="K2" i="32" s="1"/>
  <c r="L2" i="32" s="1"/>
  <c r="M2" i="32" s="1"/>
  <c r="N2" i="32" s="1"/>
  <c r="O2" i="32" s="1"/>
  <c r="B4" i="30"/>
  <c r="B2" i="30" s="1"/>
  <c r="B25" i="15" l="1"/>
  <c r="B32" i="14" l="1"/>
  <c r="F36" i="12"/>
  <c r="F37" i="12" s="1"/>
  <c r="F38" i="12" s="1"/>
  <c r="G36" i="12" s="1"/>
  <c r="G37" i="12" s="1"/>
  <c r="G38" i="12" s="1"/>
  <c r="H36" i="12" s="1"/>
  <c r="D19" i="12"/>
  <c r="G19" i="12" s="1"/>
  <c r="D16" i="12"/>
  <c r="G16" i="12" s="1"/>
  <c r="D15" i="12"/>
  <c r="G15" i="12" s="1"/>
  <c r="E7" i="32" l="1"/>
  <c r="E16" i="15" s="1"/>
  <c r="E15" i="12"/>
  <c r="E16" i="12"/>
  <c r="F16" i="12" s="1"/>
  <c r="E19" i="12"/>
  <c r="F19" i="12" s="1"/>
  <c r="E8" i="32" l="1"/>
  <c r="F15" i="12"/>
  <c r="F110" i="10" l="1"/>
  <c r="G110" i="10" s="1"/>
  <c r="F109" i="10"/>
  <c r="F63" i="10"/>
  <c r="F58" i="10"/>
  <c r="F57" i="10"/>
  <c r="D51" i="3"/>
  <c r="D47" i="3"/>
  <c r="F54" i="10" s="1"/>
  <c r="D90" i="3"/>
  <c r="E32" i="14"/>
  <c r="E16" i="32" s="1"/>
  <c r="F12" i="26"/>
  <c r="C9" i="26"/>
  <c r="G8" i="26"/>
  <c r="H8" i="26" s="1"/>
  <c r="I8" i="26" s="1"/>
  <c r="J8" i="26" s="1"/>
  <c r="K8" i="26" s="1"/>
  <c r="L8" i="26" s="1"/>
  <c r="M8" i="26" s="1"/>
  <c r="N8" i="26" s="1"/>
  <c r="O8" i="26" s="1"/>
  <c r="B4" i="26"/>
  <c r="B2" i="26" s="1"/>
  <c r="F32" i="14" l="1"/>
  <c r="E25" i="15"/>
  <c r="D17" i="12"/>
  <c r="E17" i="12" s="1"/>
  <c r="F106" i="10"/>
  <c r="G106" i="10" s="1"/>
  <c r="H106" i="10" s="1"/>
  <c r="I106" i="10" s="1"/>
  <c r="J106" i="10" s="1"/>
  <c r="K106" i="10" s="1"/>
  <c r="L106" i="10" s="1"/>
  <c r="M106" i="10" s="1"/>
  <c r="N106" i="10" s="1"/>
  <c r="O106" i="10" s="1"/>
  <c r="H110" i="10"/>
  <c r="I110" i="10" s="1"/>
  <c r="J110" i="10" s="1"/>
  <c r="K110" i="10" s="1"/>
  <c r="L110" i="10" s="1"/>
  <c r="M110" i="10" s="1"/>
  <c r="N110" i="10" s="1"/>
  <c r="O110" i="10" s="1"/>
  <c r="G109" i="10"/>
  <c r="D18" i="12" l="1"/>
  <c r="F17" i="12"/>
  <c r="G17" i="12"/>
  <c r="F25" i="15"/>
  <c r="G32" i="14"/>
  <c r="H109" i="10"/>
  <c r="I109" i="10" s="1"/>
  <c r="J109" i="10" s="1"/>
  <c r="K109" i="10" s="1"/>
  <c r="L109" i="10" s="1"/>
  <c r="M109" i="10" s="1"/>
  <c r="N109" i="10" s="1"/>
  <c r="O109" i="10" s="1"/>
  <c r="H32" i="14" l="1"/>
  <c r="G25" i="15"/>
  <c r="E20" i="12"/>
  <c r="G18" i="12"/>
  <c r="E18" i="12"/>
  <c r="F18" i="12" s="1"/>
  <c r="F20" i="12" s="1"/>
  <c r="I32" i="14" l="1"/>
  <c r="H25" i="15"/>
  <c r="J32" i="14" l="1"/>
  <c r="I25" i="15"/>
  <c r="K32" i="14" l="1"/>
  <c r="J25" i="15"/>
  <c r="L32" i="14" l="1"/>
  <c r="K25" i="15"/>
  <c r="M32" i="14" l="1"/>
  <c r="L25" i="15"/>
  <c r="N32" i="14" l="1"/>
  <c r="M25" i="15"/>
  <c r="O32" i="14" l="1"/>
  <c r="O25" i="15" s="1"/>
  <c r="N25" i="15"/>
  <c r="F28" i="21"/>
  <c r="B4" i="25"/>
  <c r="B2" i="25" s="1"/>
  <c r="D50" i="20"/>
  <c r="E12" i="20"/>
  <c r="E10" i="20" l="1"/>
  <c r="N26" i="15" l="1"/>
  <c r="O26" i="15"/>
  <c r="F13" i="15"/>
  <c r="G13" i="15"/>
  <c r="H13" i="15"/>
  <c r="I13" i="15"/>
  <c r="J13" i="15"/>
  <c r="K13" i="15"/>
  <c r="L13" i="15"/>
  <c r="M13" i="15"/>
  <c r="N13" i="15"/>
  <c r="O13" i="15"/>
  <c r="M16" i="14"/>
  <c r="N16" i="14"/>
  <c r="O16" i="14"/>
  <c r="O37" i="17" l="1"/>
  <c r="N37" i="17"/>
  <c r="C46" i="16"/>
  <c r="C43" i="16"/>
  <c r="F24" i="16"/>
  <c r="B16" i="16"/>
  <c r="B15" i="16"/>
  <c r="E18" i="3"/>
  <c r="N16" i="19"/>
  <c r="O16" i="19"/>
  <c r="C25" i="8"/>
  <c r="D74" i="3" l="1"/>
  <c r="C14" i="33" l="1"/>
  <c r="C33" i="29"/>
  <c r="C18" i="29"/>
  <c r="A64" i="12"/>
  <c r="C11" i="20"/>
  <c r="E11" i="20" s="1"/>
  <c r="D51" i="20"/>
  <c r="D52" i="20" s="1"/>
  <c r="F101" i="10"/>
  <c r="G101" i="10" s="1"/>
  <c r="F97" i="10"/>
  <c r="F95" i="10"/>
  <c r="F96" i="10"/>
  <c r="F88" i="10"/>
  <c r="G88" i="10" s="1"/>
  <c r="H88" i="10" s="1"/>
  <c r="I88" i="10" s="1"/>
  <c r="J88" i="10" s="1"/>
  <c r="K88" i="10" s="1"/>
  <c r="L88" i="10" s="1"/>
  <c r="M88" i="10" s="1"/>
  <c r="N88" i="10" s="1"/>
  <c r="O88" i="10" s="1"/>
  <c r="F87" i="10"/>
  <c r="F86" i="10"/>
  <c r="G86" i="10" s="1"/>
  <c r="H86" i="10" s="1"/>
  <c r="I86" i="10" s="1"/>
  <c r="J86" i="10" s="1"/>
  <c r="K86" i="10" s="1"/>
  <c r="L86" i="10" s="1"/>
  <c r="M86" i="10" s="1"/>
  <c r="N86" i="10" s="1"/>
  <c r="O86" i="10" s="1"/>
  <c r="F79" i="10"/>
  <c r="F78" i="10"/>
  <c r="F67" i="10"/>
  <c r="G67" i="10" s="1"/>
  <c r="H67" i="10" s="1"/>
  <c r="I67" i="10" s="1"/>
  <c r="J67" i="10" s="1"/>
  <c r="K67" i="10" s="1"/>
  <c r="L67" i="10" s="1"/>
  <c r="M67" i="10" s="1"/>
  <c r="N67" i="10" s="1"/>
  <c r="O67" i="10" s="1"/>
  <c r="F66" i="10"/>
  <c r="H98" i="10" l="1"/>
  <c r="H101" i="10"/>
  <c r="F81" i="10"/>
  <c r="G87" i="10"/>
  <c r="F89" i="10"/>
  <c r="G79" i="10"/>
  <c r="H79" i="10" s="1"/>
  <c r="I79" i="10" s="1"/>
  <c r="J79" i="10" s="1"/>
  <c r="K79" i="10" s="1"/>
  <c r="L79" i="10" s="1"/>
  <c r="M79" i="10" s="1"/>
  <c r="N79" i="10" s="1"/>
  <c r="O79" i="10" s="1"/>
  <c r="G78" i="10"/>
  <c r="G81" i="10" s="1"/>
  <c r="G82" i="10" s="1"/>
  <c r="G83" i="10" s="1"/>
  <c r="F68" i="10"/>
  <c r="G66" i="10"/>
  <c r="G89" i="10" l="1"/>
  <c r="G90" i="10" s="1"/>
  <c r="G91" i="10" s="1"/>
  <c r="H87" i="10"/>
  <c r="F15" i="17"/>
  <c r="F19" i="16" s="1"/>
  <c r="I101" i="10"/>
  <c r="H78" i="10"/>
  <c r="H81" i="10" s="1"/>
  <c r="H82" i="10" s="1"/>
  <c r="H83" i="10" s="1"/>
  <c r="G68" i="10"/>
  <c r="H66" i="10"/>
  <c r="H89" i="10" l="1"/>
  <c r="H90" i="10" s="1"/>
  <c r="H91" i="10" s="1"/>
  <c r="I87" i="10"/>
  <c r="G15" i="17"/>
  <c r="G19" i="16" s="1"/>
  <c r="J101" i="10"/>
  <c r="I78" i="10"/>
  <c r="I81" i="10" s="1"/>
  <c r="I82" i="10" s="1"/>
  <c r="I83" i="10" s="1"/>
  <c r="H68" i="10"/>
  <c r="I66" i="10"/>
  <c r="J87" i="10" l="1"/>
  <c r="I89" i="10"/>
  <c r="I90" i="10" s="1"/>
  <c r="I91" i="10" s="1"/>
  <c r="I98" i="10"/>
  <c r="J98" i="10" s="1"/>
  <c r="K98" i="10" s="1"/>
  <c r="L98" i="10" s="1"/>
  <c r="M98" i="10" s="1"/>
  <c r="N98" i="10" s="1"/>
  <c r="O98" i="10" s="1"/>
  <c r="H15" i="17"/>
  <c r="H19" i="16" s="1"/>
  <c r="K101" i="10"/>
  <c r="J78" i="10"/>
  <c r="J81" i="10" s="1"/>
  <c r="J82" i="10" s="1"/>
  <c r="J83" i="10" s="1"/>
  <c r="J66" i="10"/>
  <c r="I68" i="10"/>
  <c r="K87" i="10" l="1"/>
  <c r="J89" i="10"/>
  <c r="J90" i="10" s="1"/>
  <c r="J91" i="10" s="1"/>
  <c r="I15" i="17"/>
  <c r="I19" i="16" s="1"/>
  <c r="L101" i="10"/>
  <c r="K78" i="10"/>
  <c r="K81" i="10" s="1"/>
  <c r="K82" i="10" s="1"/>
  <c r="K83" i="10" s="1"/>
  <c r="J68" i="10"/>
  <c r="K66" i="10"/>
  <c r="L87" i="10" l="1"/>
  <c r="K89" i="10"/>
  <c r="K90" i="10" s="1"/>
  <c r="K91" i="10" s="1"/>
  <c r="J15" i="17"/>
  <c r="J19" i="16" s="1"/>
  <c r="M101" i="10"/>
  <c r="L78" i="10"/>
  <c r="L81" i="10" s="1"/>
  <c r="L82" i="10" s="1"/>
  <c r="L83" i="10" s="1"/>
  <c r="L66" i="10"/>
  <c r="K68" i="10"/>
  <c r="M87" i="10" l="1"/>
  <c r="L89" i="10"/>
  <c r="L90" i="10" s="1"/>
  <c r="L91" i="10" s="1"/>
  <c r="K15" i="17"/>
  <c r="K19" i="16" s="1"/>
  <c r="N101" i="10"/>
  <c r="M78" i="10"/>
  <c r="M81" i="10" s="1"/>
  <c r="M82" i="10" s="1"/>
  <c r="M83" i="10" s="1"/>
  <c r="M66" i="10"/>
  <c r="L68" i="10"/>
  <c r="N87" i="10" l="1"/>
  <c r="M89" i="10"/>
  <c r="M90" i="10" s="1"/>
  <c r="M91" i="10" s="1"/>
  <c r="L15" i="17"/>
  <c r="L19" i="16" s="1"/>
  <c r="O101" i="10"/>
  <c r="N78" i="10"/>
  <c r="N81" i="10" s="1"/>
  <c r="N82" i="10" s="1"/>
  <c r="N83" i="10" s="1"/>
  <c r="N66" i="10"/>
  <c r="M68" i="10"/>
  <c r="O87" i="10" l="1"/>
  <c r="O89" i="10" s="1"/>
  <c r="O90" i="10" s="1"/>
  <c r="O91" i="10" s="1"/>
  <c r="N89" i="10"/>
  <c r="N90" i="10" s="1"/>
  <c r="N91" i="10" s="1"/>
  <c r="M15" i="17"/>
  <c r="M19" i="16" s="1"/>
  <c r="O78" i="10"/>
  <c r="O81" i="10" s="1"/>
  <c r="O82" i="10" s="1"/>
  <c r="O83" i="10" s="1"/>
  <c r="O66" i="10"/>
  <c r="O68" i="10" s="1"/>
  <c r="N68" i="10"/>
  <c r="O15" i="17" l="1"/>
  <c r="O19" i="16" s="1"/>
  <c r="N15" i="17"/>
  <c r="N19" i="16" s="1"/>
  <c r="G58" i="10" l="1"/>
  <c r="H58" i="10" s="1"/>
  <c r="I58" i="10" s="1"/>
  <c r="J58" i="10" s="1"/>
  <c r="K58" i="10" s="1"/>
  <c r="L58" i="10" s="1"/>
  <c r="M58" i="10" s="1"/>
  <c r="N58" i="10" s="1"/>
  <c r="O58" i="10" s="1"/>
  <c r="G63" i="10" l="1"/>
  <c r="G57" i="10"/>
  <c r="H57" i="10" s="1"/>
  <c r="I57" i="10" s="1"/>
  <c r="J57" i="10" s="1"/>
  <c r="K57" i="10" s="1"/>
  <c r="L57" i="10" s="1"/>
  <c r="M57" i="10" s="1"/>
  <c r="N57" i="10" s="1"/>
  <c r="O57" i="10" s="1"/>
  <c r="H63" i="10" l="1"/>
  <c r="I63" i="10" l="1"/>
  <c r="J63" i="10" l="1"/>
  <c r="K63" i="10" l="1"/>
  <c r="L63" i="10" l="1"/>
  <c r="M63" i="10" l="1"/>
  <c r="N63" i="10" l="1"/>
  <c r="O63" i="10" l="1"/>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G47" i="10" s="1"/>
  <c r="G51" i="10" s="1"/>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F27" i="10"/>
  <c r="F35" i="10"/>
  <c r="G26" i="10"/>
  <c r="H33" i="10" l="1"/>
  <c r="H96" i="24"/>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47" i="10" s="1"/>
  <c r="H51" i="10" s="1"/>
  <c r="H33" i="24"/>
  <c r="H57" i="24"/>
  <c r="G7" i="24"/>
  <c r="H23" i="24"/>
  <c r="H93" i="24"/>
  <c r="H25" i="24"/>
  <c r="G104" i="24"/>
  <c r="H81" i="24"/>
  <c r="F5" i="24"/>
  <c r="F104" i="24"/>
  <c r="F6" i="24"/>
  <c r="H26" i="10"/>
  <c r="H8" i="24" l="1"/>
  <c r="I33" i="10"/>
  <c r="H11" i="24"/>
  <c r="H10" i="24"/>
  <c r="H6" i="24"/>
  <c r="H9" i="24"/>
  <c r="H5" i="24"/>
  <c r="H104" i="24"/>
  <c r="G12" i="24"/>
  <c r="J44" i="10"/>
  <c r="I46" i="10"/>
  <c r="I47" i="10" s="1"/>
  <c r="I51" i="10" s="1"/>
  <c r="H7" i="24"/>
  <c r="F12" i="24"/>
  <c r="I26" i="10"/>
  <c r="J33" i="10" l="1"/>
  <c r="H12" i="24"/>
  <c r="K44" i="10"/>
  <c r="J46" i="10"/>
  <c r="J47" i="10" s="1"/>
  <c r="J51" i="10" s="1"/>
  <c r="J26" i="10"/>
  <c r="F20" i="10"/>
  <c r="F13" i="10"/>
  <c r="O23" i="17"/>
  <c r="E15" i="32"/>
  <c r="C15" i="32" s="1"/>
  <c r="K33" i="10" l="1"/>
  <c r="O14" i="19"/>
  <c r="O11" i="19"/>
  <c r="L44" i="10"/>
  <c r="K46" i="10"/>
  <c r="K47" i="10" s="1"/>
  <c r="K51" i="10" s="1"/>
  <c r="F16" i="10"/>
  <c r="F21" i="10" s="1"/>
  <c r="G20" i="10"/>
  <c r="H20" i="10" s="1"/>
  <c r="K26" i="10"/>
  <c r="G14" i="10"/>
  <c r="I20" i="10" l="1"/>
  <c r="L33" i="10"/>
  <c r="H14" i="10"/>
  <c r="M44" i="10"/>
  <c r="L46" i="10"/>
  <c r="L47" i="10" s="1"/>
  <c r="L51" i="10" s="1"/>
  <c r="L26" i="10"/>
  <c r="M33" i="10" l="1"/>
  <c r="J20" i="10"/>
  <c r="I14" i="10"/>
  <c r="N44" i="10"/>
  <c r="M46" i="10"/>
  <c r="M47" i="10" s="1"/>
  <c r="M51" i="10" s="1"/>
  <c r="M26" i="10"/>
  <c r="K20" i="10" l="1"/>
  <c r="N33" i="10"/>
  <c r="J14" i="10"/>
  <c r="O44" i="10"/>
  <c r="O46" i="10" s="1"/>
  <c r="O47" i="10" s="1"/>
  <c r="O51" i="10" s="1"/>
  <c r="N46" i="10"/>
  <c r="N47" i="10" s="1"/>
  <c r="N51" i="10" s="1"/>
  <c r="N26" i="10"/>
  <c r="O33" i="10" l="1"/>
  <c r="L20" i="10"/>
  <c r="K14" i="10"/>
  <c r="O26" i="10"/>
  <c r="M20" i="10" l="1"/>
  <c r="L14" i="10"/>
  <c r="N20" i="10" l="1"/>
  <c r="M14" i="10"/>
  <c r="O20" i="10" l="1"/>
  <c r="N14" i="10"/>
  <c r="O14" i="10" l="1"/>
  <c r="C26" i="8" l="1"/>
  <c r="D25" i="3"/>
  <c r="B4" i="21" l="1"/>
  <c r="B4" i="20"/>
  <c r="B4" i="19"/>
  <c r="B4" i="16"/>
  <c r="B4" i="12"/>
  <c r="B4" i="9"/>
  <c r="B4" i="15"/>
  <c r="B4" i="14"/>
  <c r="B4" i="17"/>
  <c r="B4" i="10"/>
  <c r="B4" i="8"/>
  <c r="D7" i="29" l="1"/>
  <c r="D22" i="29"/>
  <c r="D7" i="26"/>
  <c r="D44" i="12"/>
  <c r="B2" i="21" l="1"/>
  <c r="F37" i="20"/>
  <c r="B2" i="20" l="1"/>
  <c r="B2" i="19"/>
  <c r="G37" i="20" l="1"/>
  <c r="E13" i="20"/>
  <c r="H37" i="20" l="1"/>
  <c r="I37" i="20" l="1"/>
  <c r="J37" i="20" l="1"/>
  <c r="K37" i="20" l="1"/>
  <c r="B2" i="17"/>
  <c r="B10" i="16"/>
  <c r="B20" i="6"/>
  <c r="L37" i="20" l="1"/>
  <c r="B2" i="16"/>
  <c r="K36" i="6"/>
  <c r="L36" i="6"/>
  <c r="M36" i="6"/>
  <c r="N36" i="6"/>
  <c r="B36" i="6"/>
  <c r="B14" i="6"/>
  <c r="M37" i="20" l="1"/>
  <c r="B2" i="15"/>
  <c r="B2" i="14"/>
  <c r="N37" i="20" l="1"/>
  <c r="O37" i="20"/>
  <c r="D20" i="12"/>
  <c r="B2" i="12" l="1"/>
  <c r="B2" i="10" l="1"/>
  <c r="D10" i="9" l="1"/>
  <c r="E26" i="15" l="1"/>
  <c r="G8" i="9"/>
  <c r="H8" i="9" s="1"/>
  <c r="I8" i="9" s="1"/>
  <c r="J8" i="9" s="1"/>
  <c r="K8" i="9" s="1"/>
  <c r="L8" i="9" s="1"/>
  <c r="M8" i="9" s="1"/>
  <c r="N8" i="9" s="1"/>
  <c r="O8" i="9" s="1"/>
  <c r="B2" i="9"/>
  <c r="B2" i="8"/>
  <c r="C25" i="5"/>
  <c r="E14" i="5"/>
  <c r="G20" i="5" s="1"/>
  <c r="E13" i="5"/>
  <c r="H19" i="5" s="1"/>
  <c r="E12" i="5"/>
  <c r="G18" i="5" s="1"/>
  <c r="E11" i="5"/>
  <c r="G17" i="5" s="1"/>
  <c r="J19" i="6" l="1"/>
  <c r="J36" i="6" s="1"/>
  <c r="F19" i="6"/>
  <c r="F36" i="6" s="1"/>
  <c r="G19" i="6"/>
  <c r="G36" i="6" s="1"/>
  <c r="I19" i="6"/>
  <c r="I36" i="6" s="1"/>
  <c r="H19" i="6"/>
  <c r="H36" i="6" s="1"/>
  <c r="H20" i="5"/>
  <c r="H17" i="5"/>
  <c r="G19" i="5"/>
  <c r="H18" i="5"/>
  <c r="D16" i="16" l="1"/>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13" i="10" l="1"/>
  <c r="G16" i="10"/>
  <c r="G17" i="10" s="1"/>
  <c r="G18" i="10" s="1"/>
  <c r="H24" i="16"/>
  <c r="D18" i="3"/>
  <c r="O10" i="16"/>
  <c r="I10" i="16"/>
  <c r="M10" i="16"/>
  <c r="J10" i="16"/>
  <c r="N10" i="16"/>
  <c r="H10" i="16"/>
  <c r="L10" i="16"/>
  <c r="G10" i="16"/>
  <c r="K10" i="16"/>
  <c r="F10" i="16"/>
  <c r="C21" i="9"/>
  <c r="G25" i="10"/>
  <c r="G32" i="10"/>
  <c r="H32" i="10" l="1"/>
  <c r="G36" i="10"/>
  <c r="G37" i="10" s="1"/>
  <c r="G40" i="10" s="1"/>
  <c r="G35" i="10"/>
  <c r="G21" i="10"/>
  <c r="I13" i="10"/>
  <c r="H16" i="10"/>
  <c r="I24" i="16"/>
  <c r="D53" i="3"/>
  <c r="F107" i="10" s="1"/>
  <c r="F108" i="10" s="1"/>
  <c r="F111" i="10" s="1"/>
  <c r="F10" i="12"/>
  <c r="F11" i="16" s="1"/>
  <c r="F11" i="12"/>
  <c r="G11" i="12" s="1"/>
  <c r="H11" i="12" s="1"/>
  <c r="I11" i="12" s="1"/>
  <c r="J11" i="12" s="1"/>
  <c r="K11" i="12" s="1"/>
  <c r="L11" i="12" s="1"/>
  <c r="M11" i="12" s="1"/>
  <c r="N11" i="12" s="1"/>
  <c r="O11" i="12" s="1"/>
  <c r="O12" i="16" s="1"/>
  <c r="H25" i="10"/>
  <c r="G27" i="10"/>
  <c r="G28" i="10" s="1"/>
  <c r="G29" i="10" s="1"/>
  <c r="G29" i="5"/>
  <c r="C26" i="5"/>
  <c r="B2" i="5"/>
  <c r="H17" i="10" l="1"/>
  <c r="H18" i="10" s="1"/>
  <c r="H21" i="10"/>
  <c r="I16" i="10"/>
  <c r="J13" i="10"/>
  <c r="I32" i="10"/>
  <c r="H35" i="10"/>
  <c r="H36" i="10"/>
  <c r="H37" i="10" s="1"/>
  <c r="H40" i="10" s="1"/>
  <c r="J24" i="16"/>
  <c r="F113" i="10"/>
  <c r="F16" i="17" s="1"/>
  <c r="G107" i="10"/>
  <c r="G108" i="10" s="1"/>
  <c r="G111" i="10" s="1"/>
  <c r="G113" i="10" s="1"/>
  <c r="G16" i="17" s="1"/>
  <c r="D54" i="3"/>
  <c r="F55" i="10"/>
  <c r="F56" i="10" s="1"/>
  <c r="F59" i="10" s="1"/>
  <c r="G10" i="12"/>
  <c r="G11" i="16" s="1"/>
  <c r="I25" i="10"/>
  <c r="H27" i="10"/>
  <c r="H28" i="10" s="1"/>
  <c r="H29" i="10" s="1"/>
  <c r="B2" i="3"/>
  <c r="I17" i="10" l="1"/>
  <c r="I18" i="10" s="1"/>
  <c r="I21" i="10"/>
  <c r="J16" i="10"/>
  <c r="K13" i="10"/>
  <c r="J32" i="10"/>
  <c r="I36" i="10"/>
  <c r="I37" i="10" s="1"/>
  <c r="I40" i="10" s="1"/>
  <c r="I35" i="10"/>
  <c r="K24" i="16"/>
  <c r="H107" i="10"/>
  <c r="H108" i="10" s="1"/>
  <c r="H111" i="10" s="1"/>
  <c r="H113" i="10" s="1"/>
  <c r="H16" i="17" s="1"/>
  <c r="H10" i="12"/>
  <c r="I10" i="12" s="1"/>
  <c r="G55" i="10"/>
  <c r="G56" i="10" s="1"/>
  <c r="G59" i="10" s="1"/>
  <c r="G61" i="10" s="1"/>
  <c r="G64" i="10" s="1"/>
  <c r="F61" i="10"/>
  <c r="F64" i="10" s="1"/>
  <c r="D55" i="3"/>
  <c r="F55" i="3" s="1"/>
  <c r="F54" i="3"/>
  <c r="J25" i="10"/>
  <c r="I27" i="10"/>
  <c r="I28" i="10" s="1"/>
  <c r="I29" i="10" s="1"/>
  <c r="D7" i="6"/>
  <c r="D9" i="6" s="1"/>
  <c r="E9" i="6" s="1"/>
  <c r="G7" i="5"/>
  <c r="E11" i="3"/>
  <c r="L13" i="10" l="1"/>
  <c r="K16" i="10"/>
  <c r="J17" i="10"/>
  <c r="J18" i="10" s="1"/>
  <c r="J21" i="10"/>
  <c r="K32" i="10"/>
  <c r="J36" i="10"/>
  <c r="J37" i="10" s="1"/>
  <c r="J40" i="10" s="1"/>
  <c r="J35" i="10"/>
  <c r="E7" i="29"/>
  <c r="E22" i="29"/>
  <c r="L24" i="16"/>
  <c r="E7" i="26"/>
  <c r="E9" i="26" s="1"/>
  <c r="I107" i="10"/>
  <c r="I108" i="10" s="1"/>
  <c r="I111" i="10" s="1"/>
  <c r="I113" i="10" s="1"/>
  <c r="I16" i="17" s="1"/>
  <c r="H11" i="16"/>
  <c r="H55" i="10"/>
  <c r="H56" i="10" s="1"/>
  <c r="H59" i="10" s="1"/>
  <c r="H61" i="10" s="1"/>
  <c r="H64" i="10" s="1"/>
  <c r="K25" i="10"/>
  <c r="J27" i="10"/>
  <c r="J28" i="10" s="1"/>
  <c r="J29" i="10" s="1"/>
  <c r="J10" i="12"/>
  <c r="I11" i="16"/>
  <c r="E3" i="32"/>
  <c r="D23" i="12"/>
  <c r="E7" i="9"/>
  <c r="G9" i="5"/>
  <c r="H9" i="5" s="1"/>
  <c r="H7" i="5"/>
  <c r="E7" i="6"/>
  <c r="E12" i="3"/>
  <c r="K17" i="10" l="1"/>
  <c r="K18" i="10" s="1"/>
  <c r="K21" i="10"/>
  <c r="L32" i="10"/>
  <c r="K35" i="10"/>
  <c r="K36" i="10"/>
  <c r="K37" i="10" s="1"/>
  <c r="K40" i="10" s="1"/>
  <c r="M13" i="10"/>
  <c r="L16" i="10"/>
  <c r="F22" i="29"/>
  <c r="E24" i="29"/>
  <c r="F7" i="29"/>
  <c r="E9" i="29"/>
  <c r="M24" i="16"/>
  <c r="F7" i="26"/>
  <c r="G7" i="26" s="1"/>
  <c r="J107" i="10"/>
  <c r="J108" i="10" s="1"/>
  <c r="J111" i="10" s="1"/>
  <c r="J113" i="10" s="1"/>
  <c r="J16" i="17" s="1"/>
  <c r="E44" i="12"/>
  <c r="I55" i="10"/>
  <c r="I56" i="10" s="1"/>
  <c r="I59" i="10" s="1"/>
  <c r="I61" i="10" s="1"/>
  <c r="I64" i="10" s="1"/>
  <c r="L25" i="10"/>
  <c r="K27" i="10"/>
  <c r="K28" i="10" s="1"/>
  <c r="K29" i="10" s="1"/>
  <c r="F9" i="9"/>
  <c r="K10" i="12"/>
  <c r="J11" i="16"/>
  <c r="E23" i="12"/>
  <c r="I7" i="5"/>
  <c r="I9" i="5" s="1"/>
  <c r="F7" i="6"/>
  <c r="L17" i="10" l="1"/>
  <c r="L18" i="10" s="1"/>
  <c r="L21" i="10"/>
  <c r="M32" i="10"/>
  <c r="L35" i="10"/>
  <c r="L36" i="10"/>
  <c r="L37" i="10" s="1"/>
  <c r="L40" i="10" s="1"/>
  <c r="N13" i="10"/>
  <c r="M16" i="10"/>
  <c r="G7" i="29"/>
  <c r="F9" i="29"/>
  <c r="G22" i="29"/>
  <c r="F24" i="29"/>
  <c r="N24" i="16"/>
  <c r="F9" i="26"/>
  <c r="F3" i="32"/>
  <c r="K107" i="10"/>
  <c r="K108" i="10" s="1"/>
  <c r="K111" i="10" s="1"/>
  <c r="K113" i="10" s="1"/>
  <c r="K16" i="17" s="1"/>
  <c r="F44" i="12"/>
  <c r="J55" i="10"/>
  <c r="J56" i="10" s="1"/>
  <c r="J59" i="10" s="1"/>
  <c r="J61" i="10" s="1"/>
  <c r="J64" i="10" s="1"/>
  <c r="G9" i="26"/>
  <c r="H7" i="26"/>
  <c r="F82" i="10"/>
  <c r="F83" i="10" s="1"/>
  <c r="F13" i="17" s="1"/>
  <c r="F90" i="10"/>
  <c r="F91" i="10" s="1"/>
  <c r="F14" i="17" s="1"/>
  <c r="F36" i="10"/>
  <c r="F37" i="10" s="1"/>
  <c r="F40" i="10" s="1"/>
  <c r="F47" i="10"/>
  <c r="F51" i="10" s="1"/>
  <c r="F28" i="10"/>
  <c r="F29" i="10" s="1"/>
  <c r="F22" i="10"/>
  <c r="M25" i="10"/>
  <c r="L27" i="10"/>
  <c r="L28" i="10" s="1"/>
  <c r="L29" i="10" s="1"/>
  <c r="F17" i="10"/>
  <c r="L10" i="12"/>
  <c r="K11" i="16"/>
  <c r="G23" i="20"/>
  <c r="H23" i="20" s="1"/>
  <c r="I23" i="20" s="1"/>
  <c r="J23" i="20" s="1"/>
  <c r="K23" i="20" s="1"/>
  <c r="L23" i="20" s="1"/>
  <c r="M23" i="20" s="1"/>
  <c r="N23" i="20" s="1"/>
  <c r="O23" i="20" s="1"/>
  <c r="F23" i="12"/>
  <c r="H31" i="5"/>
  <c r="J7" i="5"/>
  <c r="J9" i="5" s="1"/>
  <c r="G31" i="5"/>
  <c r="G7" i="6"/>
  <c r="F9" i="6"/>
  <c r="M17" i="10" l="1"/>
  <c r="M18" i="10" s="1"/>
  <c r="M21" i="10"/>
  <c r="N32" i="10"/>
  <c r="M35" i="10"/>
  <c r="M36" i="10"/>
  <c r="M37" i="10" s="1"/>
  <c r="M40" i="10" s="1"/>
  <c r="O13" i="10"/>
  <c r="O16" i="10" s="1"/>
  <c r="N16" i="10"/>
  <c r="H22" i="29"/>
  <c r="G24" i="29"/>
  <c r="G9" i="29"/>
  <c r="H7" i="29"/>
  <c r="O24" i="16"/>
  <c r="O23" i="16" s="1"/>
  <c r="G3" i="32"/>
  <c r="L107" i="10"/>
  <c r="L108" i="10" s="1"/>
  <c r="L111" i="10" s="1"/>
  <c r="L113" i="10" s="1"/>
  <c r="L16" i="17" s="1"/>
  <c r="G44" i="12"/>
  <c r="K55" i="10"/>
  <c r="K56" i="10" s="1"/>
  <c r="K59" i="10" s="1"/>
  <c r="K61" i="10" s="1"/>
  <c r="K64" i="10" s="1"/>
  <c r="I7" i="26"/>
  <c r="H9" i="26"/>
  <c r="F14" i="21"/>
  <c r="F18" i="10"/>
  <c r="G14" i="17"/>
  <c r="G13" i="17"/>
  <c r="G9" i="9"/>
  <c r="G22" i="10"/>
  <c r="N25" i="10"/>
  <c r="M27" i="10"/>
  <c r="M28" i="10" s="1"/>
  <c r="M29" i="10" s="1"/>
  <c r="H9" i="9"/>
  <c r="M10" i="12"/>
  <c r="L11" i="16"/>
  <c r="G23" i="12"/>
  <c r="I9" i="9"/>
  <c r="K7" i="5"/>
  <c r="K9" i="5" s="1"/>
  <c r="G9" i="6"/>
  <c r="H7" i="6"/>
  <c r="N17" i="10" l="1"/>
  <c r="N18" i="10" s="1"/>
  <c r="N21" i="10"/>
  <c r="O32" i="10"/>
  <c r="N35" i="10"/>
  <c r="N36" i="10"/>
  <c r="N37" i="10" s="1"/>
  <c r="N40" i="10" s="1"/>
  <c r="O17" i="10"/>
  <c r="O18" i="10" s="1"/>
  <c r="O21" i="10"/>
  <c r="I7" i="29"/>
  <c r="H9" i="29"/>
  <c r="I22" i="29"/>
  <c r="H24" i="29"/>
  <c r="H3" i="32"/>
  <c r="M107" i="10"/>
  <c r="M108" i="10" s="1"/>
  <c r="M111" i="10" s="1"/>
  <c r="M113" i="10" s="1"/>
  <c r="M16" i="17" s="1"/>
  <c r="H44" i="12"/>
  <c r="F70" i="10"/>
  <c r="L55" i="10"/>
  <c r="L56" i="10" s="1"/>
  <c r="L59" i="10" s="1"/>
  <c r="L61" i="10" s="1"/>
  <c r="L64" i="10" s="1"/>
  <c r="I9" i="26"/>
  <c r="J7" i="26"/>
  <c r="G14" i="21"/>
  <c r="O25" i="10"/>
  <c r="O27" i="10" s="1"/>
  <c r="O28" i="10" s="1"/>
  <c r="O29" i="10" s="1"/>
  <c r="N27" i="10"/>
  <c r="N28" i="10" s="1"/>
  <c r="N29" i="10" s="1"/>
  <c r="N10" i="12"/>
  <c r="M11" i="16"/>
  <c r="F12" i="16"/>
  <c r="F15" i="6"/>
  <c r="H23" i="12"/>
  <c r="L7" i="5"/>
  <c r="L9" i="5" s="1"/>
  <c r="J9" i="9"/>
  <c r="I7" i="6"/>
  <c r="H9" i="6"/>
  <c r="O36" i="10" l="1"/>
  <c r="O37" i="10" s="1"/>
  <c r="O40" i="10" s="1"/>
  <c r="O35" i="10"/>
  <c r="J22" i="29"/>
  <c r="I24" i="29"/>
  <c r="I9" i="29"/>
  <c r="J7" i="29"/>
  <c r="I3" i="32"/>
  <c r="F11" i="17"/>
  <c r="N107" i="10"/>
  <c r="N108" i="10" s="1"/>
  <c r="N111" i="10" s="1"/>
  <c r="N113" i="10" s="1"/>
  <c r="N16" i="17" s="1"/>
  <c r="F102" i="10"/>
  <c r="F103" i="10" s="1"/>
  <c r="F17" i="17" s="1"/>
  <c r="I44" i="12"/>
  <c r="G70" i="10"/>
  <c r="G11" i="17" s="1"/>
  <c r="M55" i="10"/>
  <c r="M56" i="10" s="1"/>
  <c r="M59" i="10" s="1"/>
  <c r="M61" i="10" s="1"/>
  <c r="M64" i="10" s="1"/>
  <c r="J9" i="26"/>
  <c r="K7" i="26"/>
  <c r="F23" i="16"/>
  <c r="N11" i="16"/>
  <c r="O10" i="12"/>
  <c r="O11" i="16" s="1"/>
  <c r="H14" i="17"/>
  <c r="H13" i="17"/>
  <c r="I14" i="17"/>
  <c r="I13" i="17"/>
  <c r="H22" i="10"/>
  <c r="I22" i="10"/>
  <c r="G12" i="16"/>
  <c r="G15" i="6"/>
  <c r="F17" i="6"/>
  <c r="F14" i="6"/>
  <c r="I23" i="12"/>
  <c r="F11" i="6"/>
  <c r="M7" i="5"/>
  <c r="M9" i="5" s="1"/>
  <c r="K9" i="9"/>
  <c r="I9" i="6"/>
  <c r="J7" i="6"/>
  <c r="K7" i="29" l="1"/>
  <c r="J9" i="29"/>
  <c r="K22" i="29"/>
  <c r="J24" i="29"/>
  <c r="F18" i="17"/>
  <c r="F17" i="32" s="1"/>
  <c r="F20" i="16"/>
  <c r="F27" i="16" s="1"/>
  <c r="F29" i="16" s="1"/>
  <c r="G23" i="16"/>
  <c r="G25" i="16" s="1"/>
  <c r="F25" i="16"/>
  <c r="F12" i="21"/>
  <c r="F6" i="32"/>
  <c r="J3" i="32"/>
  <c r="O107" i="10"/>
  <c r="J23" i="12"/>
  <c r="J44" i="12"/>
  <c r="G102" i="10"/>
  <c r="N55" i="10"/>
  <c r="N56" i="10" s="1"/>
  <c r="N59" i="10" s="1"/>
  <c r="N61" i="10" s="1"/>
  <c r="N64" i="10" s="1"/>
  <c r="L7" i="26"/>
  <c r="K9" i="26"/>
  <c r="H14" i="21"/>
  <c r="I14" i="21"/>
  <c r="J14" i="17"/>
  <c r="J13" i="17"/>
  <c r="H12" i="16"/>
  <c r="J22" i="10"/>
  <c r="G11" i="6"/>
  <c r="H15" i="6"/>
  <c r="G14" i="6"/>
  <c r="F13" i="6"/>
  <c r="G17" i="6"/>
  <c r="F44" i="6"/>
  <c r="N7" i="5"/>
  <c r="N9" i="5" s="1"/>
  <c r="L9" i="9"/>
  <c r="K7" i="6"/>
  <c r="J9" i="6"/>
  <c r="O25" i="16" l="1"/>
  <c r="O15" i="14" s="1"/>
  <c r="O108" i="10"/>
  <c r="O111" i="10" s="1"/>
  <c r="O113" i="10" s="1"/>
  <c r="O16" i="17" s="1"/>
  <c r="G103" i="10"/>
  <c r="G17" i="17" s="1"/>
  <c r="G18" i="17" s="1"/>
  <c r="G19" i="17" s="1"/>
  <c r="F13" i="26"/>
  <c r="F14" i="26" s="1"/>
  <c r="F19" i="17"/>
  <c r="L22" i="29"/>
  <c r="K24" i="29"/>
  <c r="K9" i="29"/>
  <c r="L7" i="29"/>
  <c r="F15" i="14"/>
  <c r="F17" i="15" s="1"/>
  <c r="F31" i="16"/>
  <c r="F39" i="16" s="1"/>
  <c r="H23" i="16"/>
  <c r="H25" i="16" s="1"/>
  <c r="G6" i="32"/>
  <c r="G7" i="32" s="1"/>
  <c r="K3" i="32"/>
  <c r="F7" i="32"/>
  <c r="K23" i="12"/>
  <c r="K44" i="12"/>
  <c r="I70" i="10"/>
  <c r="I11" i="17" s="1"/>
  <c r="H70" i="10"/>
  <c r="H11" i="17" s="1"/>
  <c r="O55" i="10"/>
  <c r="O56" i="10" s="1"/>
  <c r="O59" i="10" s="1"/>
  <c r="O61" i="10" s="1"/>
  <c r="O64" i="10" s="1"/>
  <c r="L9" i="26"/>
  <c r="M7" i="26"/>
  <c r="J14" i="21"/>
  <c r="G15" i="14"/>
  <c r="G17" i="15" s="1"/>
  <c r="K14" i="17"/>
  <c r="K13" i="17"/>
  <c r="K22" i="10"/>
  <c r="O9" i="9"/>
  <c r="N9" i="9"/>
  <c r="I12" i="16"/>
  <c r="G44" i="6"/>
  <c r="G52" i="6" s="1"/>
  <c r="H17" i="6"/>
  <c r="G13" i="6"/>
  <c r="I15" i="6"/>
  <c r="H14" i="6"/>
  <c r="O7" i="5"/>
  <c r="O9" i="5" s="1"/>
  <c r="M9" i="9"/>
  <c r="K9" i="6"/>
  <c r="L7" i="6"/>
  <c r="G20" i="16" l="1"/>
  <c r="G27" i="16" s="1"/>
  <c r="G29" i="16" s="1"/>
  <c r="G31" i="16" s="1"/>
  <c r="G39" i="16" s="1"/>
  <c r="G12" i="21"/>
  <c r="G17" i="32"/>
  <c r="F72" i="10"/>
  <c r="F16" i="15"/>
  <c r="G72" i="10"/>
  <c r="G16" i="15"/>
  <c r="M22" i="29"/>
  <c r="L24" i="29"/>
  <c r="M7" i="29"/>
  <c r="L9" i="29"/>
  <c r="I23" i="16"/>
  <c r="I25" i="16" s="1"/>
  <c r="L3" i="32"/>
  <c r="F8" i="32"/>
  <c r="G8" i="32"/>
  <c r="H102" i="10"/>
  <c r="L44" i="12"/>
  <c r="G13" i="26"/>
  <c r="G14" i="26" s="1"/>
  <c r="J70" i="10"/>
  <c r="J11" i="17" s="1"/>
  <c r="I102" i="10"/>
  <c r="M9" i="26"/>
  <c r="N7" i="26"/>
  <c r="K14" i="21"/>
  <c r="H15" i="14"/>
  <c r="H17" i="15" s="1"/>
  <c r="H18" i="30" s="1"/>
  <c r="L14" i="17"/>
  <c r="L13" i="17"/>
  <c r="L22" i="10"/>
  <c r="I14" i="6"/>
  <c r="J12" i="16"/>
  <c r="H11" i="6"/>
  <c r="J15" i="6"/>
  <c r="H13" i="6"/>
  <c r="I17" i="6"/>
  <c r="I11" i="6"/>
  <c r="M44" i="12"/>
  <c r="L23" i="12"/>
  <c r="P7" i="5"/>
  <c r="P9" i="5" s="1"/>
  <c r="M7" i="6"/>
  <c r="L9" i="6"/>
  <c r="I103" i="10" l="1"/>
  <c r="I17" i="17" s="1"/>
  <c r="I18" i="17" s="1"/>
  <c r="I19" i="17" s="1"/>
  <c r="H103" i="10"/>
  <c r="H17" i="17" s="1"/>
  <c r="H18" i="17" s="1"/>
  <c r="H19" i="17" s="1"/>
  <c r="M9" i="29"/>
  <c r="N7" i="29"/>
  <c r="N22" i="29"/>
  <c r="M24" i="29"/>
  <c r="J23" i="16"/>
  <c r="J25" i="16" s="1"/>
  <c r="I6" i="32"/>
  <c r="I7" i="32" s="1"/>
  <c r="M3" i="32"/>
  <c r="H6" i="32"/>
  <c r="J102" i="10"/>
  <c r="K70" i="10"/>
  <c r="K11" i="17" s="1"/>
  <c r="N9" i="26"/>
  <c r="O7" i="26"/>
  <c r="O9" i="26" s="1"/>
  <c r="L14" i="21"/>
  <c r="I15" i="14"/>
  <c r="I17" i="15" s="1"/>
  <c r="I18" i="30" s="1"/>
  <c r="M14" i="17"/>
  <c r="M13" i="17"/>
  <c r="O13" i="17"/>
  <c r="O14" i="17"/>
  <c r="N14" i="17"/>
  <c r="N13" i="17"/>
  <c r="N44" i="12"/>
  <c r="N22" i="10"/>
  <c r="M22" i="10"/>
  <c r="O22" i="10"/>
  <c r="K12" i="16"/>
  <c r="H44" i="6"/>
  <c r="H52" i="6" s="1"/>
  <c r="K15" i="6"/>
  <c r="I13" i="6"/>
  <c r="J14" i="6"/>
  <c r="J17" i="6"/>
  <c r="I44" i="6"/>
  <c r="J11" i="6"/>
  <c r="M23" i="12"/>
  <c r="N7" i="6"/>
  <c r="N9" i="6" s="1"/>
  <c r="Q7" i="5"/>
  <c r="Q9" i="5" s="1"/>
  <c r="M9" i="6"/>
  <c r="J35" i="5"/>
  <c r="G22" i="5"/>
  <c r="H22" i="5"/>
  <c r="H12" i="21" l="1"/>
  <c r="H20" i="16"/>
  <c r="H27" i="16" s="1"/>
  <c r="H29" i="16" s="1"/>
  <c r="H31" i="16" s="1"/>
  <c r="H39" i="16" s="1"/>
  <c r="H17" i="32"/>
  <c r="I20" i="16"/>
  <c r="I27" i="16" s="1"/>
  <c r="I29" i="16" s="1"/>
  <c r="I31" i="16" s="1"/>
  <c r="I39" i="16" s="1"/>
  <c r="I12" i="21"/>
  <c r="I17" i="32"/>
  <c r="J103" i="10"/>
  <c r="J17" i="17" s="1"/>
  <c r="J18" i="17" s="1"/>
  <c r="J19" i="17" s="1"/>
  <c r="I72" i="10"/>
  <c r="I16" i="15"/>
  <c r="O22" i="29"/>
  <c r="O24" i="29" s="1"/>
  <c r="N24" i="29"/>
  <c r="O7" i="29"/>
  <c r="O9" i="29" s="1"/>
  <c r="N9" i="29"/>
  <c r="K23" i="16"/>
  <c r="K25" i="16" s="1"/>
  <c r="N3" i="32"/>
  <c r="J6" i="32"/>
  <c r="J7" i="32" s="1"/>
  <c r="I8" i="32"/>
  <c r="H7" i="32"/>
  <c r="K102" i="10"/>
  <c r="O70" i="10"/>
  <c r="O11" i="17" s="1"/>
  <c r="L70" i="10"/>
  <c r="L11" i="17" s="1"/>
  <c r="O14" i="21"/>
  <c r="N14" i="21"/>
  <c r="M14" i="21"/>
  <c r="J15" i="14"/>
  <c r="J17" i="15" s="1"/>
  <c r="J18" i="30" s="1"/>
  <c r="O44" i="12"/>
  <c r="L12" i="16"/>
  <c r="I52" i="6"/>
  <c r="L15" i="6"/>
  <c r="K17" i="6"/>
  <c r="K14" i="6"/>
  <c r="J13" i="6"/>
  <c r="J44" i="6"/>
  <c r="J52" i="6" s="1"/>
  <c r="K11" i="6"/>
  <c r="N23" i="12"/>
  <c r="G25" i="5"/>
  <c r="G26" i="5"/>
  <c r="H25" i="5"/>
  <c r="H26" i="5"/>
  <c r="H13" i="26" l="1"/>
  <c r="H14" i="26" s="1"/>
  <c r="I13" i="26"/>
  <c r="I14" i="26" s="1"/>
  <c r="J20" i="16"/>
  <c r="J27" i="16" s="1"/>
  <c r="J29" i="16" s="1"/>
  <c r="J31" i="16" s="1"/>
  <c r="J39" i="16" s="1"/>
  <c r="J17" i="32"/>
  <c r="J12" i="21"/>
  <c r="K103" i="10"/>
  <c r="K17" i="17" s="1"/>
  <c r="H72" i="10"/>
  <c r="H16" i="15"/>
  <c r="J72" i="10"/>
  <c r="J16" i="15"/>
  <c r="L23" i="16"/>
  <c r="L25" i="16" s="1"/>
  <c r="O3" i="32"/>
  <c r="K6" i="32"/>
  <c r="J8" i="32"/>
  <c r="H8" i="32"/>
  <c r="L102" i="10"/>
  <c r="N70" i="10"/>
  <c r="N11" i="17" s="1"/>
  <c r="M70" i="10"/>
  <c r="M11" i="17" s="1"/>
  <c r="K15" i="14"/>
  <c r="K17" i="15" s="1"/>
  <c r="K18" i="30" s="1"/>
  <c r="O23" i="12"/>
  <c r="O102" i="10"/>
  <c r="N12" i="16"/>
  <c r="M12" i="16"/>
  <c r="L17" i="6"/>
  <c r="N15" i="6"/>
  <c r="M15" i="6"/>
  <c r="K13" i="6"/>
  <c r="L14" i="6"/>
  <c r="K44" i="6"/>
  <c r="K52" i="6" s="1"/>
  <c r="C38" i="5"/>
  <c r="D38" i="5" s="1"/>
  <c r="C39" i="5"/>
  <c r="D39" i="5" s="1"/>
  <c r="K12" i="21" l="1"/>
  <c r="K18" i="17"/>
  <c r="K19" i="17" s="1"/>
  <c r="J13" i="26"/>
  <c r="J14" i="26" s="1"/>
  <c r="O103" i="10"/>
  <c r="O17" i="17" s="1"/>
  <c r="O18" i="17" s="1"/>
  <c r="O19" i="17" s="1"/>
  <c r="K20" i="16"/>
  <c r="K27" i="16" s="1"/>
  <c r="K29" i="16" s="1"/>
  <c r="K31" i="16" s="1"/>
  <c r="K39" i="16" s="1"/>
  <c r="L103" i="10"/>
  <c r="L17" i="17" s="1"/>
  <c r="L18" i="17" s="1"/>
  <c r="L19" i="17" s="1"/>
  <c r="N23" i="16"/>
  <c r="M23" i="16"/>
  <c r="M25" i="16" s="1"/>
  <c r="L6" i="32"/>
  <c r="L7" i="32" s="1"/>
  <c r="O6" i="32"/>
  <c r="O7" i="32" s="1"/>
  <c r="O16" i="15" s="1"/>
  <c r="K7" i="32"/>
  <c r="N102" i="10"/>
  <c r="M102" i="10"/>
  <c r="L15" i="14"/>
  <c r="L17" i="15" s="1"/>
  <c r="L18" i="30" s="1"/>
  <c r="N25" i="16"/>
  <c r="L11" i="6"/>
  <c r="L13" i="6"/>
  <c r="M17" i="6"/>
  <c r="M14" i="6"/>
  <c r="N17" i="6"/>
  <c r="N14" i="6"/>
  <c r="M11" i="6"/>
  <c r="C40" i="5"/>
  <c r="K17" i="32" l="1"/>
  <c r="O20" i="16"/>
  <c r="O27" i="16" s="1"/>
  <c r="O29" i="16" s="1"/>
  <c r="O31" i="16" s="1"/>
  <c r="O39" i="16" s="1"/>
  <c r="O12" i="21"/>
  <c r="O17" i="32"/>
  <c r="L20" i="16"/>
  <c r="L27" i="16" s="1"/>
  <c r="L29" i="16" s="1"/>
  <c r="L31" i="16" s="1"/>
  <c r="L39" i="16" s="1"/>
  <c r="L12" i="21"/>
  <c r="L17" i="32"/>
  <c r="M103" i="10"/>
  <c r="M17" i="17" s="1"/>
  <c r="M18" i="17" s="1"/>
  <c r="M19" i="17" s="1"/>
  <c r="N103" i="10"/>
  <c r="N17" i="17" s="1"/>
  <c r="N18" i="17" s="1"/>
  <c r="N19" i="17" s="1"/>
  <c r="K13" i="26"/>
  <c r="K14" i="26" s="1"/>
  <c r="L72" i="10"/>
  <c r="L16" i="15"/>
  <c r="K72" i="10"/>
  <c r="K16" i="15"/>
  <c r="O72" i="10"/>
  <c r="N6" i="32"/>
  <c r="N7" i="32" s="1"/>
  <c r="N16" i="15" s="1"/>
  <c r="M6" i="32"/>
  <c r="K8" i="32"/>
  <c r="L8" i="32"/>
  <c r="O8" i="32"/>
  <c r="N15" i="14"/>
  <c r="M15" i="14"/>
  <c r="M17" i="15" s="1"/>
  <c r="M18" i="30" s="1"/>
  <c r="L44" i="6"/>
  <c r="L52" i="6" s="1"/>
  <c r="N11" i="6"/>
  <c r="M13" i="6"/>
  <c r="N13" i="6"/>
  <c r="M44" i="6"/>
  <c r="O13" i="26" l="1"/>
  <c r="O14" i="26" s="1"/>
  <c r="L13" i="26"/>
  <c r="L14" i="26" s="1"/>
  <c r="M20" i="16"/>
  <c r="M27" i="16" s="1"/>
  <c r="M29" i="16" s="1"/>
  <c r="M31" i="16" s="1"/>
  <c r="M39" i="16" s="1"/>
  <c r="M12" i="21"/>
  <c r="M17" i="32"/>
  <c r="N20" i="16"/>
  <c r="N27" i="16" s="1"/>
  <c r="N29" i="16" s="1"/>
  <c r="N31" i="16" s="1"/>
  <c r="N39" i="16" s="1"/>
  <c r="N12" i="21"/>
  <c r="N17" i="32"/>
  <c r="N72" i="10"/>
  <c r="N8" i="32"/>
  <c r="M7" i="32"/>
  <c r="C6" i="32"/>
  <c r="N17" i="15"/>
  <c r="N18" i="30" s="1"/>
  <c r="O17" i="15"/>
  <c r="O18" i="30" s="1"/>
  <c r="M52" i="6"/>
  <c r="N44" i="6"/>
  <c r="N52" i="6" s="1"/>
  <c r="M13" i="26" l="1"/>
  <c r="M14" i="26" s="1"/>
  <c r="N13" i="26"/>
  <c r="N14" i="26" s="1"/>
  <c r="M72" i="10"/>
  <c r="M16" i="15"/>
  <c r="C7" i="32"/>
  <c r="C8" i="32" s="1"/>
  <c r="M8" i="32"/>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F16" i="26" l="1"/>
  <c r="F17" i="26" s="1"/>
  <c r="F19" i="26" s="1"/>
  <c r="F42" i="17"/>
  <c r="F11" i="21"/>
  <c r="F13" i="21" s="1"/>
  <c r="F18" i="16"/>
  <c r="F34" i="16" s="1"/>
  <c r="F36" i="16" s="1"/>
  <c r="F38" i="16" s="1"/>
  <c r="F16" i="21" l="1"/>
  <c r="F17" i="21"/>
  <c r="F18" i="21" s="1"/>
  <c r="F15" i="21"/>
  <c r="F20" i="26"/>
  <c r="F34" i="14"/>
  <c r="F27" i="15" l="1"/>
  <c r="F15" i="30" s="1"/>
  <c r="F23" i="26"/>
  <c r="G11" i="26" s="1"/>
  <c r="F73" i="10"/>
  <c r="F42" i="21"/>
  <c r="F40" i="16"/>
  <c r="F21" i="26"/>
  <c r="F27" i="26" l="1"/>
  <c r="F43" i="17"/>
  <c r="F47" i="17" s="1"/>
  <c r="F41" i="16"/>
  <c r="F14" i="20" s="1"/>
  <c r="F43" i="16"/>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3" i="10"/>
  <c r="N50" i="17"/>
  <c r="N28" i="21" s="1"/>
  <c r="I50" i="17"/>
  <c r="I28" i="21" s="1"/>
  <c r="J15" i="21"/>
  <c r="J17" i="21"/>
  <c r="J18" i="21" s="1"/>
  <c r="J16" i="21"/>
  <c r="M50" i="17"/>
  <c r="M28" i="21" s="1"/>
  <c r="J50" i="17"/>
  <c r="J28" i="21" s="1"/>
  <c r="J19" i="26"/>
  <c r="F22" i="21"/>
  <c r="O50" i="17"/>
  <c r="O28" i="21" s="1"/>
  <c r="F44" i="16"/>
  <c r="G45" i="16" s="1"/>
  <c r="H45" i="16" s="1"/>
  <c r="I45" i="16" s="1"/>
  <c r="J45" i="16" s="1"/>
  <c r="K45" i="16" s="1"/>
  <c r="L45" i="16" s="1"/>
  <c r="M45" i="16" s="1"/>
  <c r="N45" i="16" s="1"/>
  <c r="O45" i="16" s="1"/>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F46" i="16" l="1"/>
  <c r="F24" i="17" s="1"/>
  <c r="F15" i="19" s="1"/>
  <c r="J73" i="10"/>
  <c r="J27" i="15"/>
  <c r="J15" i="30" s="1"/>
  <c r="N27" i="15"/>
  <c r="N15" i="30" s="1"/>
  <c r="G27" i="15"/>
  <c r="G15" i="30" s="1"/>
  <c r="L73" i="10"/>
  <c r="M27" i="15"/>
  <c r="M15" i="30" s="1"/>
  <c r="I27" i="15"/>
  <c r="I15" i="30" s="1"/>
  <c r="K73" i="10"/>
  <c r="N73" i="10"/>
  <c r="F17" i="14"/>
  <c r="H40" i="16"/>
  <c r="H43" i="16" s="1"/>
  <c r="H27" i="15"/>
  <c r="H15" i="30" s="1"/>
  <c r="G23" i="26"/>
  <c r="H11" i="26" s="1"/>
  <c r="G73" i="10"/>
  <c r="L27" i="15"/>
  <c r="L15" i="30" s="1"/>
  <c r="O73" i="10"/>
  <c r="M73" i="10"/>
  <c r="L40" i="16"/>
  <c r="L43" i="16" s="1"/>
  <c r="I73" i="10"/>
  <c r="G21" i="26"/>
  <c r="I40" i="16"/>
  <c r="I43" i="16" s="1"/>
  <c r="J40" i="16"/>
  <c r="J43" i="16" s="1"/>
  <c r="K40" i="16"/>
  <c r="K43" i="16" s="1"/>
  <c r="M40" i="16"/>
  <c r="M43" i="16" s="1"/>
  <c r="K27" i="15"/>
  <c r="K15" i="30" s="1"/>
  <c r="N40" i="16"/>
  <c r="N43" i="16" s="1"/>
  <c r="G40" i="16"/>
  <c r="G43" i="16" s="1"/>
  <c r="O40" i="16"/>
  <c r="O43" i="16" s="1"/>
  <c r="O27" i="15"/>
  <c r="O15" i="30" s="1"/>
  <c r="F12" i="19" l="1"/>
  <c r="H44" i="16"/>
  <c r="F14" i="15"/>
  <c r="F32" i="30" s="1"/>
  <c r="H41" i="16"/>
  <c r="H14" i="20" s="1"/>
  <c r="F29" i="21"/>
  <c r="G27" i="26"/>
  <c r="G43" i="17"/>
  <c r="L41" i="16"/>
  <c r="L14" i="20" s="1"/>
  <c r="L44" i="16"/>
  <c r="H20" i="26"/>
  <c r="G44" i="16"/>
  <c r="G41" i="16"/>
  <c r="G14" i="20" s="1"/>
  <c r="M41" i="16"/>
  <c r="M14" i="20" s="1"/>
  <c r="M44" i="16"/>
  <c r="K44" i="16"/>
  <c r="K41" i="16"/>
  <c r="K14" i="20" s="1"/>
  <c r="I41" i="16"/>
  <c r="I14" i="20" s="1"/>
  <c r="I44" i="16"/>
  <c r="F43" i="21"/>
  <c r="O44" i="16"/>
  <c r="O41" i="16"/>
  <c r="O14" i="20" s="1"/>
  <c r="N41" i="16"/>
  <c r="N14" i="20" s="1"/>
  <c r="N44" i="16"/>
  <c r="J41" i="16"/>
  <c r="J14" i="20" s="1"/>
  <c r="J44" i="16"/>
  <c r="L17" i="14" l="1"/>
  <c r="H17" i="14"/>
  <c r="H46" i="16"/>
  <c r="H24" i="17" s="1"/>
  <c r="H12" i="19" s="1"/>
  <c r="G47" i="17"/>
  <c r="G22" i="21" s="1"/>
  <c r="L46" i="16"/>
  <c r="L24" i="17" s="1"/>
  <c r="L15" i="19" s="1"/>
  <c r="H21" i="26"/>
  <c r="N17" i="14"/>
  <c r="N46" i="16"/>
  <c r="N24" i="17" s="1"/>
  <c r="J17" i="14"/>
  <c r="J46" i="16"/>
  <c r="J24" i="17" s="1"/>
  <c r="K17" i="14"/>
  <c r="K46" i="16"/>
  <c r="K24" i="17" s="1"/>
  <c r="G17" i="14"/>
  <c r="G46" i="16"/>
  <c r="G24" i="17" s="1"/>
  <c r="I17" i="14"/>
  <c r="I46" i="16"/>
  <c r="I24" i="17" s="1"/>
  <c r="O17" i="14"/>
  <c r="O46" i="16"/>
  <c r="O24" i="17" s="1"/>
  <c r="H23" i="26"/>
  <c r="M17" i="14"/>
  <c r="M46" i="16"/>
  <c r="M24" i="17" s="1"/>
  <c r="H15" i="19" l="1"/>
  <c r="H43" i="17"/>
  <c r="L12" i="19"/>
  <c r="J12" i="19"/>
  <c r="J15" i="19"/>
  <c r="O15" i="19"/>
  <c r="O12" i="19"/>
  <c r="O25" i="17"/>
  <c r="O14" i="30" s="1"/>
  <c r="O33" i="30" s="1"/>
  <c r="M15" i="19"/>
  <c r="M12" i="19"/>
  <c r="G15" i="19"/>
  <c r="G12" i="19"/>
  <c r="N12" i="19"/>
  <c r="N15" i="19"/>
  <c r="N25" i="17"/>
  <c r="N14" i="30" s="1"/>
  <c r="N33"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F18" i="32" l="1"/>
  <c r="F19" i="32"/>
  <c r="F22" i="15" s="1"/>
  <c r="F16" i="30" s="1"/>
  <c r="C16" i="32" l="1"/>
  <c r="F20" i="32"/>
  <c r="H18" i="32"/>
  <c r="H19" i="32"/>
  <c r="H22" i="15" s="1"/>
  <c r="H16" i="30" s="1"/>
  <c r="J18" i="32"/>
  <c r="J19" i="32"/>
  <c r="J22" i="15" s="1"/>
  <c r="J16" i="30" s="1"/>
  <c r="N18" i="32"/>
  <c r="N19" i="32"/>
  <c r="N22" i="15" s="1"/>
  <c r="N16" i="30" s="1"/>
  <c r="O18" i="32"/>
  <c r="O19" i="32"/>
  <c r="O22" i="15" s="1"/>
  <c r="O16" i="30" s="1"/>
  <c r="K19" i="32"/>
  <c r="K22" i="15" s="1"/>
  <c r="K16" i="30" s="1"/>
  <c r="K18" i="32"/>
  <c r="G18" i="32"/>
  <c r="G19" i="32"/>
  <c r="G22" i="15" s="1"/>
  <c r="G16" i="30" s="1"/>
  <c r="L18" i="32"/>
  <c r="L19" i="32"/>
  <c r="L22" i="15" s="1"/>
  <c r="L16" i="30" s="1"/>
  <c r="M18" i="32"/>
  <c r="M19" i="32"/>
  <c r="M22" i="15" s="1"/>
  <c r="M16" i="30" s="1"/>
  <c r="I19" i="32"/>
  <c r="I22" i="15" s="1"/>
  <c r="I16" i="30" s="1"/>
  <c r="I18" i="32"/>
  <c r="M20" i="32" l="1"/>
  <c r="G20" i="32"/>
  <c r="L20" i="32"/>
  <c r="N20" i="32"/>
  <c r="J20" i="32"/>
  <c r="I20" i="32"/>
  <c r="K20" i="32"/>
  <c r="O20" i="32"/>
  <c r="H20" i="32"/>
  <c r="C11" i="32" l="1"/>
  <c r="C12" i="32"/>
  <c r="D33" i="30"/>
  <c r="D19" i="30" l="1"/>
  <c r="D11" i="14"/>
  <c r="E11" i="14"/>
  <c r="F11" i="14"/>
  <c r="G11" i="14"/>
  <c r="H11" i="14"/>
  <c r="I11" i="14"/>
  <c r="J11" i="14"/>
  <c r="K11" i="14"/>
  <c r="L11" i="14"/>
  <c r="M11" i="14"/>
  <c r="N11" i="14"/>
  <c r="O11" i="14"/>
  <c r="F12" i="14"/>
  <c r="G12" i="14"/>
  <c r="H12" i="14"/>
  <c r="I12" i="14"/>
  <c r="J12" i="14"/>
  <c r="K12" i="14"/>
  <c r="L12" i="14"/>
  <c r="M12" i="14"/>
  <c r="N12" i="14"/>
  <c r="O12" i="14"/>
  <c r="D13" i="14"/>
  <c r="E13" i="14"/>
  <c r="F13" i="14"/>
  <c r="G13" i="14"/>
  <c r="H13" i="14"/>
  <c r="I13" i="14"/>
  <c r="J13" i="14"/>
  <c r="K13" i="14"/>
  <c r="L13" i="14"/>
  <c r="M13" i="14"/>
  <c r="N13" i="14"/>
  <c r="O13" i="14"/>
  <c r="E16" i="14"/>
  <c r="F16" i="14"/>
  <c r="G16" i="14"/>
  <c r="H16" i="14"/>
  <c r="I16" i="14"/>
  <c r="J16" i="14"/>
  <c r="K16" i="14"/>
  <c r="L16" i="14"/>
  <c r="D18" i="14"/>
  <c r="E18" i="14"/>
  <c r="F18" i="14"/>
  <c r="G18" i="14"/>
  <c r="H18" i="14"/>
  <c r="I18" i="14"/>
  <c r="J18" i="14"/>
  <c r="K18" i="14"/>
  <c r="L18" i="14"/>
  <c r="M18" i="14"/>
  <c r="N18" i="14"/>
  <c r="O18" i="14"/>
  <c r="D21" i="14"/>
  <c r="E21" i="14"/>
  <c r="F21" i="14"/>
  <c r="G21" i="14"/>
  <c r="H21" i="14"/>
  <c r="I21" i="14"/>
  <c r="J21" i="14"/>
  <c r="K21" i="14"/>
  <c r="L21" i="14"/>
  <c r="M21" i="14"/>
  <c r="N21" i="14"/>
  <c r="O21" i="14"/>
  <c r="D22" i="14"/>
  <c r="E22" i="14"/>
  <c r="F22" i="14"/>
  <c r="G22" i="14"/>
  <c r="H22" i="14"/>
  <c r="I22" i="14"/>
  <c r="J22" i="14"/>
  <c r="K22" i="14"/>
  <c r="L22" i="14"/>
  <c r="M22" i="14"/>
  <c r="N22" i="14"/>
  <c r="O22" i="14"/>
  <c r="D23" i="14"/>
  <c r="E23" i="14"/>
  <c r="F23" i="14"/>
  <c r="G23" i="14"/>
  <c r="H23" i="14"/>
  <c r="I23" i="14"/>
  <c r="J23" i="14"/>
  <c r="K23" i="14"/>
  <c r="L23" i="14"/>
  <c r="M23" i="14"/>
  <c r="N23" i="14"/>
  <c r="O23" i="14"/>
  <c r="D24" i="14"/>
  <c r="E24" i="14"/>
  <c r="F24" i="14"/>
  <c r="G24" i="14"/>
  <c r="H24" i="14"/>
  <c r="I24" i="14"/>
  <c r="J24" i="14"/>
  <c r="K24" i="14"/>
  <c r="L24" i="14"/>
  <c r="M24" i="14"/>
  <c r="N24" i="14"/>
  <c r="O24" i="14"/>
  <c r="D25" i="14"/>
  <c r="E25" i="14"/>
  <c r="F25" i="14"/>
  <c r="G25" i="14"/>
  <c r="H25" i="14"/>
  <c r="I25" i="14"/>
  <c r="J25" i="14"/>
  <c r="K25" i="14"/>
  <c r="L25" i="14"/>
  <c r="M25" i="14"/>
  <c r="N25" i="14"/>
  <c r="O25" i="14"/>
  <c r="D26" i="14"/>
  <c r="E26" i="14"/>
  <c r="F26" i="14"/>
  <c r="G26" i="14"/>
  <c r="H26" i="14"/>
  <c r="I26" i="14"/>
  <c r="J26" i="14"/>
  <c r="K26" i="14"/>
  <c r="L26" i="14"/>
  <c r="M26" i="14"/>
  <c r="N26" i="14"/>
  <c r="O26" i="14"/>
  <c r="F27" i="14"/>
  <c r="G27" i="14"/>
  <c r="H27" i="14"/>
  <c r="I27" i="14"/>
  <c r="J27" i="14"/>
  <c r="K27" i="14"/>
  <c r="L27" i="14"/>
  <c r="M27" i="14"/>
  <c r="N27" i="14"/>
  <c r="O27" i="14"/>
  <c r="D28"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D35" i="14"/>
  <c r="E35" i="14"/>
  <c r="F35" i="14"/>
  <c r="G35" i="14"/>
  <c r="H35" i="14"/>
  <c r="I35" i="14"/>
  <c r="J35" i="14"/>
  <c r="K35" i="14"/>
  <c r="L35" i="14"/>
  <c r="M35" i="14"/>
  <c r="N35" i="14"/>
  <c r="O35" i="14"/>
  <c r="D37" i="14"/>
  <c r="E37" i="14"/>
  <c r="F37" i="14"/>
  <c r="G37" i="14"/>
  <c r="H37" i="14"/>
  <c r="I37" i="14"/>
  <c r="J37" i="14"/>
  <c r="K37" i="14"/>
  <c r="L37" i="14"/>
  <c r="M37" i="14"/>
  <c r="N37" i="14"/>
  <c r="O37" i="14"/>
  <c r="D39" i="14"/>
  <c r="E39" i="14"/>
  <c r="F39" i="14"/>
  <c r="G39" i="14"/>
  <c r="H39" i="14"/>
  <c r="I39" i="14"/>
  <c r="J39" i="14"/>
  <c r="K39" i="14"/>
  <c r="L39" i="14"/>
  <c r="M39" i="14"/>
  <c r="N39" i="14"/>
  <c r="O39" i="14"/>
  <c r="F12" i="30"/>
  <c r="G12" i="30"/>
  <c r="H12" i="30"/>
  <c r="I12" i="30"/>
  <c r="J12" i="30"/>
  <c r="K12" i="30"/>
  <c r="L12" i="30"/>
  <c r="M12" i="30"/>
  <c r="N12" i="30"/>
  <c r="O12" i="30"/>
  <c r="F13" i="30"/>
  <c r="G13" i="30"/>
  <c r="H13" i="30"/>
  <c r="I13" i="30"/>
  <c r="J13" i="30"/>
  <c r="K13" i="30"/>
  <c r="L13" i="30"/>
  <c r="M13" i="30"/>
  <c r="N13" i="30"/>
  <c r="O13" i="30"/>
  <c r="F14" i="30"/>
  <c r="G14" i="30"/>
  <c r="H14" i="30"/>
  <c r="I14" i="30"/>
  <c r="J14" i="30"/>
  <c r="K14" i="30"/>
  <c r="L14" i="30"/>
  <c r="M14" i="30"/>
  <c r="E16" i="30"/>
  <c r="F17" i="30"/>
  <c r="G17" i="30"/>
  <c r="H17" i="30"/>
  <c r="I17" i="30"/>
  <c r="J17" i="30"/>
  <c r="K17" i="30"/>
  <c r="L17" i="30"/>
  <c r="M17" i="30"/>
  <c r="N17" i="30"/>
  <c r="O17" i="30"/>
  <c r="E19" i="30"/>
  <c r="F19" i="30"/>
  <c r="G19" i="30"/>
  <c r="H19" i="30"/>
  <c r="I19" i="30"/>
  <c r="J19" i="30"/>
  <c r="K19" i="30"/>
  <c r="L19" i="30"/>
  <c r="M19" i="30"/>
  <c r="N19" i="30"/>
  <c r="O19" i="30"/>
  <c r="E20" i="30"/>
  <c r="F20" i="30"/>
  <c r="G20" i="30"/>
  <c r="H20" i="30"/>
  <c r="I20" i="30"/>
  <c r="J20" i="30"/>
  <c r="K20" i="30"/>
  <c r="L20" i="30"/>
  <c r="M20" i="30"/>
  <c r="N20" i="30"/>
  <c r="O20" i="30"/>
  <c r="F21" i="30"/>
  <c r="G21" i="30"/>
  <c r="H21" i="30"/>
  <c r="I21" i="30"/>
  <c r="J21" i="30"/>
  <c r="K21" i="30"/>
  <c r="L21" i="30"/>
  <c r="M21" i="30"/>
  <c r="N21" i="30"/>
  <c r="O21" i="30"/>
  <c r="E22" i="30"/>
  <c r="F22" i="30"/>
  <c r="G22" i="30"/>
  <c r="H22" i="30"/>
  <c r="I22" i="30"/>
  <c r="J22" i="30"/>
  <c r="K22" i="30"/>
  <c r="L22" i="30"/>
  <c r="M22" i="30"/>
  <c r="N22" i="30"/>
  <c r="O22" i="30"/>
  <c r="D25" i="30"/>
  <c r="E25" i="30"/>
  <c r="F25" i="30"/>
  <c r="G25" i="30"/>
  <c r="H25" i="30"/>
  <c r="I25" i="30"/>
  <c r="J25" i="30"/>
  <c r="K25" i="30"/>
  <c r="L25" i="30"/>
  <c r="M25" i="30"/>
  <c r="N25" i="30"/>
  <c r="O25" i="30"/>
  <c r="D27" i="30"/>
  <c r="E27" i="30"/>
  <c r="F27" i="30"/>
  <c r="G27" i="30"/>
  <c r="H27" i="30"/>
  <c r="I27" i="30"/>
  <c r="J27" i="30"/>
  <c r="K27" i="30"/>
  <c r="L27" i="30"/>
  <c r="M27" i="30"/>
  <c r="N27" i="30"/>
  <c r="O27" i="30"/>
  <c r="D30" i="30"/>
  <c r="E30" i="30"/>
  <c r="F30" i="30"/>
  <c r="G30" i="30"/>
  <c r="H30" i="30"/>
  <c r="I30" i="30"/>
  <c r="J30" i="30"/>
  <c r="K30" i="30"/>
  <c r="L30" i="30"/>
  <c r="M30" i="30"/>
  <c r="N30" i="30"/>
  <c r="O30" i="30"/>
  <c r="D31" i="30"/>
  <c r="E31" i="30"/>
  <c r="F31" i="30"/>
  <c r="G31" i="30"/>
  <c r="H31" i="30"/>
  <c r="I31" i="30"/>
  <c r="J31" i="30"/>
  <c r="K31" i="30"/>
  <c r="L31" i="30"/>
  <c r="M31" i="30"/>
  <c r="F33" i="30"/>
  <c r="G33" i="30"/>
  <c r="H33" i="30"/>
  <c r="I33" i="30"/>
  <c r="J33" i="30"/>
  <c r="K33" i="30"/>
  <c r="L33" i="30"/>
  <c r="M33" i="30"/>
  <c r="D34" i="30"/>
  <c r="E34" i="30"/>
  <c r="F34" i="30"/>
  <c r="G34" i="30"/>
  <c r="H34" i="30"/>
  <c r="I34" i="30"/>
  <c r="J34" i="30"/>
  <c r="K34" i="30"/>
  <c r="L34" i="30"/>
  <c r="M34" i="30"/>
  <c r="N34" i="30"/>
  <c r="O34" i="30"/>
  <c r="D36" i="30"/>
  <c r="E36" i="30"/>
  <c r="F36" i="30"/>
  <c r="G36" i="30"/>
  <c r="H36" i="30"/>
  <c r="I36" i="30"/>
  <c r="J36" i="30"/>
  <c r="K36" i="30"/>
  <c r="L36" i="30"/>
  <c r="M36" i="30"/>
  <c r="N36" i="30"/>
  <c r="O36" i="30"/>
  <c r="E37" i="30"/>
  <c r="F37" i="30"/>
  <c r="G37" i="30"/>
  <c r="H37" i="30"/>
  <c r="I37" i="30"/>
  <c r="J37" i="30"/>
  <c r="K37" i="30"/>
  <c r="L37" i="30"/>
  <c r="M37" i="30"/>
  <c r="N37" i="30"/>
  <c r="O37" i="30"/>
  <c r="D38" i="30"/>
  <c r="E38" i="30"/>
  <c r="F38" i="30"/>
  <c r="G38" i="30"/>
  <c r="H38" i="30"/>
  <c r="I38" i="30"/>
  <c r="J38" i="30"/>
  <c r="K38" i="30"/>
  <c r="L38" i="30"/>
  <c r="M38" i="30"/>
  <c r="N38" i="30"/>
  <c r="O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D12" i="15"/>
  <c r="E12" i="15"/>
  <c r="F12" i="15"/>
  <c r="G12" i="15"/>
  <c r="H12" i="15"/>
  <c r="I12" i="15"/>
  <c r="J12" i="15"/>
  <c r="K12" i="15"/>
  <c r="L12" i="15"/>
  <c r="M12" i="15"/>
  <c r="N12" i="15"/>
  <c r="O12" i="15"/>
  <c r="D13" i="15"/>
  <c r="E13" i="15"/>
  <c r="D18" i="15"/>
  <c r="E18" i="15"/>
  <c r="F18" i="15"/>
  <c r="G18" i="15"/>
  <c r="H18" i="15"/>
  <c r="I18" i="15"/>
  <c r="J18" i="15"/>
  <c r="K18" i="15"/>
  <c r="L18" i="15"/>
  <c r="M18" i="15"/>
  <c r="N18" i="15"/>
  <c r="O18" i="15"/>
  <c r="D21"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D29" i="15"/>
  <c r="E29" i="15"/>
  <c r="F29" i="15"/>
  <c r="G29" i="15"/>
  <c r="H29" i="15"/>
  <c r="I29" i="15"/>
  <c r="J29" i="15"/>
  <c r="K29" i="15"/>
  <c r="L29" i="15"/>
  <c r="M29" i="15"/>
  <c r="N29" i="15"/>
  <c r="O29" i="15"/>
  <c r="E31" i="15"/>
  <c r="F31" i="15"/>
  <c r="G31" i="15"/>
  <c r="H31" i="15"/>
  <c r="I31" i="15"/>
  <c r="J31" i="15"/>
  <c r="K31" i="15"/>
  <c r="L31" i="15"/>
  <c r="M31" i="15"/>
  <c r="N31" i="15"/>
  <c r="O31" i="15"/>
  <c r="D32" i="15"/>
  <c r="E32" i="15"/>
  <c r="F32" i="15"/>
  <c r="G32" i="15"/>
  <c r="H32" i="15"/>
  <c r="I32" i="15"/>
  <c r="J32" i="15"/>
  <c r="K32" i="15"/>
  <c r="L32" i="15"/>
  <c r="M32" i="15"/>
  <c r="N32" i="15"/>
  <c r="O32" i="15"/>
  <c r="D33" i="15"/>
  <c r="E33" i="15"/>
  <c r="F33" i="15"/>
  <c r="G33" i="15"/>
  <c r="H33" i="15"/>
  <c r="I33" i="15"/>
  <c r="J33" i="15"/>
  <c r="K33" i="15"/>
  <c r="L33" i="15"/>
  <c r="M33" i="15"/>
  <c r="N33" i="15"/>
  <c r="O33" i="15"/>
  <c r="C13" i="32"/>
  <c r="E13" i="32"/>
  <c r="C18" i="32"/>
  <c r="E18" i="32"/>
  <c r="C19" i="32"/>
  <c r="E19" i="32"/>
  <c r="C20" i="32"/>
  <c r="E20" i="32"/>
  <c r="C22" i="32"/>
  <c r="E22" i="32"/>
  <c r="F22" i="32"/>
  <c r="G22" i="32"/>
  <c r="H22" i="32"/>
  <c r="I22" i="32"/>
  <c r="J22" i="32"/>
  <c r="K22" i="32"/>
  <c r="L22" i="32"/>
  <c r="M22" i="32"/>
  <c r="N22" i="32"/>
  <c r="O22" i="32"/>
  <c r="E10" i="9"/>
  <c r="F10" i="9"/>
  <c r="G10" i="9"/>
  <c r="H10" i="9"/>
  <c r="I10" i="9"/>
  <c r="J10" i="9"/>
  <c r="K10" i="9"/>
  <c r="L10" i="9"/>
  <c r="M10" i="9"/>
  <c r="N10" i="9"/>
  <c r="O10" i="9"/>
  <c r="D11" i="9"/>
  <c r="E11" i="9"/>
  <c r="F12" i="9"/>
  <c r="G12" i="9"/>
  <c r="H12" i="9"/>
  <c r="I12" i="9"/>
  <c r="J12" i="9"/>
  <c r="K12" i="9"/>
  <c r="L12" i="9"/>
  <c r="M12" i="9"/>
  <c r="D13" i="9"/>
  <c r="E13" i="9"/>
  <c r="F13" i="9"/>
  <c r="G13" i="9"/>
  <c r="H13" i="9"/>
  <c r="I13" i="9"/>
  <c r="J13" i="9"/>
  <c r="K13" i="9"/>
  <c r="L13" i="9"/>
  <c r="M13" i="9"/>
  <c r="N13" i="9"/>
  <c r="O13" i="9"/>
  <c r="D14" i="9"/>
  <c r="E14" i="9"/>
  <c r="F14" i="9"/>
  <c r="G14" i="9"/>
  <c r="H14" i="9"/>
  <c r="I14" i="9"/>
  <c r="J14" i="9"/>
  <c r="K14" i="9"/>
  <c r="L14" i="9"/>
  <c r="M14" i="9"/>
  <c r="D15" i="9"/>
  <c r="E15" i="9"/>
  <c r="D16"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E138" i="9"/>
  <c r="F138" i="9"/>
  <c r="C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D15" i="20"/>
  <c r="E15" i="20"/>
  <c r="F15" i="20"/>
  <c r="G15" i="20"/>
  <c r="H15" i="20"/>
  <c r="I15" i="20"/>
  <c r="J15" i="20"/>
  <c r="K15" i="20"/>
  <c r="L15" i="20"/>
  <c r="M15" i="20"/>
  <c r="N15" i="20"/>
  <c r="O15" i="20"/>
  <c r="D16" i="20"/>
  <c r="E16" i="20"/>
  <c r="F16" i="20"/>
  <c r="G16" i="20"/>
  <c r="H16" i="20"/>
  <c r="I16" i="20"/>
  <c r="J16" i="20"/>
  <c r="K16" i="20"/>
  <c r="L16" i="20"/>
  <c r="M16" i="20"/>
  <c r="N16" i="20"/>
  <c r="O16" i="20"/>
  <c r="D18" i="20"/>
  <c r="D20" i="20"/>
  <c r="D24" i="20"/>
  <c r="E24" i="20"/>
  <c r="F24" i="20"/>
  <c r="G24" i="20"/>
  <c r="H24" i="20"/>
  <c r="I24" i="20"/>
  <c r="J24" i="20"/>
  <c r="K24" i="20"/>
  <c r="L24" i="20"/>
  <c r="M24" i="20"/>
  <c r="N24" i="20"/>
  <c r="O24" i="20"/>
  <c r="D25" i="20"/>
  <c r="E25" i="20"/>
  <c r="F25" i="20"/>
  <c r="G25" i="20"/>
  <c r="H25" i="20"/>
  <c r="I25" i="20"/>
  <c r="J25" i="20"/>
  <c r="K25" i="20"/>
  <c r="L25" i="20"/>
  <c r="M25" i="20"/>
  <c r="N25" i="20"/>
  <c r="O25" i="20"/>
  <c r="O26" i="20"/>
  <c r="O27" i="20"/>
  <c r="D28" i="20"/>
  <c r="E28" i="20"/>
  <c r="F28" i="20"/>
  <c r="G28" i="20"/>
  <c r="H28" i="20"/>
  <c r="I28" i="20"/>
  <c r="J28" i="20"/>
  <c r="K28" i="20"/>
  <c r="L28" i="20"/>
  <c r="M28" i="20"/>
  <c r="N28" i="20"/>
  <c r="O28" i="20"/>
  <c r="D29"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G35"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<sst xmlns="http://schemas.openxmlformats.org/spreadsheetml/2006/main" count="1100" uniqueCount="583">
  <si>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</si>
  <si>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</si>
  <si>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</si>
  <si>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</si>
  <si>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</si>
  <si>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</si>
  <si>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</si>
  <si>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</si>
  <si>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</si>
  <si>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</si>
  <si>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</si>
  <si>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</si>
  <si>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</si>
  <si>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</si>
  <si>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</si>
  <si>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</si>
  <si>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</si>
  <si>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</si>
  <si>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</si>
  <si>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</si>
  <si>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</si>
  <si>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</si>
  <si>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</si>
  <si>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</si>
  <si>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</si>
  <si>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</si>
  <si>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</si>
  <si>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</si>
  <si>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</si>
  <si>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</si>
  <si>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</si>
  <si>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</si>
  <si>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</si>
  <si>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</si>
  <si>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</si>
  <si>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</si>
  <si>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</si>
  <si>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</si>
  <si>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</si>
  <si>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</si>
  <si>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</si>
  <si>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</si>
  <si>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</si>
  <si>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</si>
  <si>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</si>
  <si>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</si>
  <si>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</si>
  <si>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</si>
  <si>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</si>
  <si>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</si>
  <si>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</si>
  <si>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</si>
  <si>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</si>
  <si>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</si>
  <si>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</si>
  <si>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</si>
  <si>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</si>
  <si>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</si>
  <si>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</si>
  <si>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</si>
  <si>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</si>
  <si>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</si>
  <si>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</si>
  <si>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</si>
  <si>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</si>
  <si>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</si>
  <si>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</si>
  <si>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</si>
  <si>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</si>
  <si>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</si>
  <si>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</si>
  <si>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</si>
  <si>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</si>
  <si>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</si>
  <si>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</si>
  <si>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</si>
  <si>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</si>
  <si>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</si>
  <si>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</si>
  <si>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</si>
  <si>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</si>
  <si>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</si>
  <si>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</si>
  <si>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</si>
  <si>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</si>
  <si>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</si>
  <si>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</si>
  <si>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</si>
  <si>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</si>
  <si>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</si>
  <si>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</si>
  <si>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</si>
  <si>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</si>
  <si>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</si>
  <si>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</si>
  <si>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</si>
  <si>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</si>
  <si>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</si>
  <si>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</si>
  <si>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</si>
  <si>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</si>
  <si>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</si>
  <si>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</si>
  <si>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</si>
  <si>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</si>
  <si>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</si>
  <si>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</si>
  <si>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</si>
  <si>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</si>
  <si>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</si>
  <si>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</si>
  <si>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</si>
  <si>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</si>
  <si>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</si>
  <si>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</si>
  <si>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</si>
  <si>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</si>
  <si>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</si>
  <si>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</si>
  <si>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</si>
  <si>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</si>
  <si>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</si>
  <si>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</si>
  <si>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</si>
  <si>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</si>
  <si>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</si>
  <si>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</si>
  <si>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</si>
  <si>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</si>
  <si>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</si>
  <si>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</si>
  <si>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</si>
  <si>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</si>
  <si>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</si>
  <si>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</si>
  <si>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</si>
  <si>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</si>
  <si>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</si>
  <si>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</si>
  <si>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</si>
  <si>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</si>
  <si>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</si>
  <si>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</si>
  <si>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</si>
  <si>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</si>
  <si>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</si>
  <si>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</si>
  <si>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</si>
  <si>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</si>
  <si>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</si>
  <si>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</si>
  <si>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</si>
  <si>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</si>
  <si>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</si>
  <si>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</si>
  <si>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</si>
  <si>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</si>
  <si>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</si>
  <si>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</si>
  <si>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</si>
  <si>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</si>
  <si>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</si>
  <si>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</si>
  <si>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</si>
  <si>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</si>
  <si>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</si>
  <si>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</si>
  <si>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</si>
  <si>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</si>
  <si>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</si>
  <si>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</si>
  <si>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</si>
  <si>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</si>
  <si>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</si>
  <si>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</si>
  <si>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</si>
  <si>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</si>
  <si>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</si>
  <si>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</si>
  <si>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</si>
  <si>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</si>
  <si>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</si>
  <si>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</si>
  <si>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</si>
  <si>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</si>
  <si>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</si>
  <si>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</si>
  <si>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</si>
  <si>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</si>
  <si>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</si>
  <si>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</si>
  <si>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</si>
  <si>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</si>
  <si>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</si>
  <si>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</si>
  <si>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</si>
  <si>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</si>
  <si>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</si>
  <si>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</si>
  <si>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</si>
  <si>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</si>
  <si>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</si>
  <si>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</si>
  <si>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</si>
  <si>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</si>
  <si>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</si>
  <si>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</si>
  <si>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</si>
  <si>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</si>
  <si>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</si>
  <si>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</si>
  <si>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</si>
  <si>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</si>
  <si>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</si>
  <si>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</si>
  <si>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</si>
  <si>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</si>
  <si>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</si>
  <si>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</si>
  <si>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</si>
  <si>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</si>
  <si>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</si>
  <si>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</si>
  <si>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</si>
  <si>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</si>
  <si>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</si>
  <si>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</si>
  <si>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</si>
  <si>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</si>
  <si>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</si>
  <si>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</si>
  <si>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</si>
  <si>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</si>
  <si>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</si>
  <si>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</si>
  <si>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</si>
  <si>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</si>
  <si>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</si>
  <si>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</si>
  <si>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</si>
  <si>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</si>
  <si>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</si>
  <si>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</si>
  <si>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</si>
  <si>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</si>
  <si>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</si>
  <si>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</si>
  <si>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</si>
  <si>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</si>
  <si>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</si>
  <si>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</si>
  <si>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</si>
  <si>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</si>
  <si>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</si>
  <si>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</si>
  <si>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</si>
  <si>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</si>
  <si>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</si>
  <si>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</si>
  <si>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</si>
  <si>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</si>
  <si>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</si>
  <si>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</si>
  <si>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</si>
  <si>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</si>
  <si>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</si>
  <si>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</si>
  <si>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</si>
  <si>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</si>
  <si>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</si>
  <si>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</si>
  <si>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</si>
  <si>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</si>
  <si>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</si>
  <si>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</si>
  <si>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</si>
  <si>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</si>
  <si>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</si>
  <si>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</si>
  <si>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</si>
  <si>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</si>
  <si>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</si>
  <si>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</si>
  <si>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</si>
  <si>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</si>
  <si>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</si>
  <si>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</si>
  <si>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</si>
  <si>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</si>
  <si>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</si>
  <si>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</si>
  <si>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</si>
  <si>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</si>
  <si>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</si>
  <si>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</si>
  <si>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</si>
  <si>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</si>
  <si>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</si>
  <si>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</si>
  <si>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</si>
  <si>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</si>
  <si>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</si>
  <si>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</si>
  <si>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</si>
  <si>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</si>
  <si>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</si>
  <si>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</si>
  <si>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</si>
  <si>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</si>
  <si>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</si>
  <si>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</si>
  <si>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</si>
  <si>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</si>
  <si>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</si>
  <si>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</si>
  <si>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</si>
  <si>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</si>
  <si>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</si>
  <si>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</si>
  <si>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</si>
  <si>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</si>
  <si>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</si>
  <si>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</si>
  <si>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</si>
  <si>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</si>
  <si>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</si>
  <si>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</si>
  <si>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</si>
  <si>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</si>
  <si>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</si>
  <si>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</si>
  <si>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</si>
  <si>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</si>
  <si>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</si>
  <si>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</si>
  <si>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</si>
  <si>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</si>
  <si>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</si>
  <si>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</si>
  <si>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</si>
  <si>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</si>
  <si>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</si>
  <si>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</si>
  <si>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</si>
  <si>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</si>
  <si>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</si>
  <si>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</si>
  <si>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</si>
  <si>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</si>
  <si>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</si>
  <si>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</si>
  <si>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</si>
  <si>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</si>
  <si>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</si>
  <si>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</si>
  <si>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</si>
  <si>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</si>
  <si>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</si>
  <si>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</si>
  <si>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</si>
  <si>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</si>
  <si>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</si>
  <si>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</si>
  <si>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</si>
  <si>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</si>
  <si>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</si>
  <si>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</si>
  <si>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</si>
  <si>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</si>
  <si>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</si>
  <si>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</si>
  <si>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</si>
  <si>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</si>
  <si>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</si>
  <si>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</si>
  <si>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</si>
  <si>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</si>
  <si>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</si>
  <si>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</si>
  <si>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</si>
  <si>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</si>
  <si>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</si>
  <si>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</si>
  <si>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</si>
  <si>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</si>
  <si>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</si>
  <si>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</si>
  <si>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</si>
  <si>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</si>
  <si>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</si>
  <si>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</si>
  <si>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</si>
  <si>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</si>
  <si>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</si>
  <si>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</si>
  <si>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</si>
  <si>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</si>
  <si>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</si>
  <si>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</si>
  <si>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</si>
  <si>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</si>
  <si>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</si>
  <si>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</si>
  <si>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</si>
  <si>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</si>
  <si>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</si>
  <si>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</si>
  <si>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</si>
  <si>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</si>
  <si>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</si>
  <si>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</si>
  <si>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</si>
  <si>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</si>
  <si>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</si>
  <si>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</si>
  <si>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</si>
  <si>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</si>
  <si>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</si>
  <si>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</si>
  <si>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</si>
  <si>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</si>
  <si>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</si>
  <si>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</si>
  <si>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</si>
  <si>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</si>
  <si>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</si>
  <si>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</si>
  <si>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</si>
  <si>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</si>
  <si>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</si>
  <si>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</si>
  <si>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</si>
  <si>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</si>
  <si>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</si>
  <si>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</si>
  <si>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</si>
  <si>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</si>
  <si>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</si>
  <si>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</si>
  <si>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</si>
  <si>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</si>
  <si>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</si>
  <si>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</si>
  <si>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</si>
  <si>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</si>
  <si>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</si>
  <si>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</si>
  <si>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</si>
  <si>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</si>
  <si>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</si>
  <si>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</si>
  <si>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</si>
  <si>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</si>
  <si>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</si>
  <si>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</si>
  <si>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</si>
  <si>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</si>
  <si>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</si>
  <si>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</si>
  <si>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</si>
  <si>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</si>
  <si>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</si>
  <si>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</si>
  <si>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</si>
  <si>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</si>
  <si>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</si>
  <si>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</si>
  <si>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</si>
  <si>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</si>
  <si>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</si>
  <si>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</si>
  <si>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</si>
  <si>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</si>
  <si>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</si>
  <si>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</si>
  <si>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</si>
  <si>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</si>
  <si>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</si>
  <si>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</si>
  <si>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</si>
  <si>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</si>
  <si>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</si>
  <si>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</si>
  <si>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</si>
  <si>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</si>
  <si>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</si>
  <si>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</si>
  <si>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</si>
  <si>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</si>
  <si>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</si>
  <si>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</si>
  <si>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</si>
  <si>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</si>
  <si>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</si>
  <si>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</si>
  <si>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</si>
  <si>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</si>
  <si>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</si>
  <si>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</si>
  <si>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</si>
  <si>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</si>
  <si>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</si>
  <si>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</si>
  <si>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</si>
  <si>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</si>
  <si>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</si>
  <si>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</si>
  <si>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</si>
  <si>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</si>
  <si>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</si>
  <si>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</si>
  <si>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</si>
  <si>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</si>
  <si>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</si>
  <si>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</si>
  <si>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</si>
  <si>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</si>
  <si>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</si>
  <si>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</si>
  <si>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</si>
  <si>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</si>
  <si>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</si>
  <si>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</si>
  <si>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</si>
  <si>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</si>
  <si>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</si>
  <si>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</si>
  <si>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</si>
  <si>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</si>
  <si>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</si>
  <si>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</si>
  <si>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</si>
  <si>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</si>
  <si>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</si>
  <si>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</si>
  <si>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</si>
  <si>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</si>
  <si>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</si>
  <si>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</si>
  <si>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</si>
  <si>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</si>
  <si>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</si>
  <si>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</si>
  <si>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</si>
  <si>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</si>
  <si>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</si>
  <si>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</si>
  <si>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</si>
  <si>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</si>
  <si>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</si>
  <si>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</si>
  <si>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</si>
  <si>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</si>
  <si>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Bank Finance (CC Limit)</t>
  </si>
  <si>
    <t>CRPL</t>
  </si>
  <si>
    <t>Rs. - Cr.</t>
  </si>
  <si>
    <t>SG&amp;A Expenses</t>
  </si>
  <si>
    <t>Total Trade Payables</t>
  </si>
  <si>
    <t>Mat Credit Entitlement</t>
  </si>
  <si>
    <t>Change in MAT</t>
  </si>
  <si>
    <t>No maintenance for first 2 years</t>
  </si>
  <si>
    <t>ZEPTO_AHEMDABAD</t>
  </si>
  <si>
    <t>Project Cost &amp; Maens of Finance</t>
  </si>
  <si>
    <t>Computation for Margin Money for Working Capital</t>
  </si>
  <si>
    <t>26132 Sq. Ft. AHAMDABAD ZEPTO Location Warehouse (Cold Storage)</t>
  </si>
  <si>
    <t>% every 3 year</t>
  </si>
  <si>
    <t>Ahamdabad ZEPTO</t>
  </si>
  <si>
    <t>Construction Ends</t>
  </si>
  <si>
    <t>Loan End Period</t>
  </si>
  <si>
    <t>SLM</t>
  </si>
  <si>
    <t xml:space="preserve">Less : SLM Depreciation </t>
  </si>
  <si>
    <t>Carrying Value of Land</t>
  </si>
  <si>
    <t>Carrying Value Land Devlopment</t>
  </si>
  <si>
    <t>Carrying Value Building &amp; Civil Works</t>
  </si>
  <si>
    <t>Carrying Value of Plant &amp; Machinery</t>
  </si>
  <si>
    <t>Carrying Value of Misc. Fixed Asset</t>
  </si>
  <si>
    <t>Total SLM Depreciation</t>
  </si>
  <si>
    <t>Total Carrying Value</t>
  </si>
  <si>
    <t>Projected Consumption</t>
  </si>
  <si>
    <t>Payback PeriOd</t>
  </si>
  <si>
    <t>If interest rate increased by 0.5%</t>
  </si>
  <si>
    <t>If operating expenses is increased by 5%</t>
  </si>
  <si>
    <t>if operating expenses is increased by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</si>
</sst>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6"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5">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24">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xf numFmtId="0" fontId="9" fillId="0" borderId="0"/>
    <xf numFmtId="165" fontId="9" fillId="0" borderId="0"/>
    <xf numFmtId="164" fontId="9" fillId="0" borderId="0" applyFont="0" applyFill="0" applyBorder="0" applyAlignment="0" applyProtection="0"/>
    <xf numFmtId="0" fontId="9" fillId="0" borderId="0"/>
    <xf numFmtId="0" fontId="10" fillId="0" borderId="0"/>
    <xf numFmtId="9" fontId="10"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49" fillId="0" borderId="0" applyNumberFormat="0" applyFill="0" applyBorder="0" applyAlignment="0" applyProtection="0"/>
    <xf numFmtId="0" fontId="5" fillId="0" borderId="0"/>
    <xf numFmtId="43" fontId="5" fillId="0" borderId="0" applyFont="0" applyFill="0" applyBorder="0" applyAlignment="0" applyProtection="0"/>
    <xf numFmtId="0" fontId="50"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95">
    <xf numFmtId="0" fontId="0" fillId="0" borderId="0" xfId="0"/>
    <xf numFmtId="0" fontId="11" fillId="0" borderId="0" xfId="0" applyFont="1"/>
    <xf numFmtId="0" fontId="17" fillId="4" borderId="0" xfId="0" applyFont="1" applyFill="1" applyAlignment="1">
      <alignment vertical="center"/>
    </xf>
    <xf numFmtId="0" fontId="12" fillId="4" borderId="0" xfId="0" applyFont="1" applyFill="1" applyAlignment="1">
      <alignment vertical="center"/>
    </xf>
    <xf numFmtId="0" fontId="11" fillId="0" borderId="0" xfId="0" applyFont="1" applyAlignment="1">
      <alignment vertical="center"/>
    </xf>
    <xf numFmtId="0" fontId="12" fillId="4" borderId="5" xfId="0" applyFont="1" applyFill="1" applyBorder="1" applyAlignment="1">
      <alignment vertical="center"/>
    </xf>
    <xf numFmtId="0" fontId="11" fillId="0" borderId="0" xfId="0" applyFont="1" applyAlignment="1">
      <alignment horizontal="left" vertical="center"/>
    </xf>
    <xf numFmtId="0" fontId="17" fillId="4" borderId="0" xfId="0" applyFont="1" applyFill="1" applyAlignment="1">
      <alignment horizontal="left" vertical="center"/>
    </xf>
    <xf numFmtId="0" fontId="15" fillId="3" borderId="0" xfId="0" applyFont="1" applyFill="1" applyAlignment="1">
      <alignment horizontal="left" vertical="center"/>
    </xf>
    <xf numFmtId="0" fontId="18" fillId="4" borderId="0" xfId="0" applyFont="1" applyFill="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15" fillId="5" borderId="0" xfId="0" applyFont="1" applyFill="1" applyAlignment="1">
      <alignment horizontal="left" vertical="center"/>
    </xf>
    <xf numFmtId="0" fontId="15" fillId="5" borderId="0" xfId="0" applyFont="1" applyFill="1" applyAlignment="1">
      <alignment horizontal="center" vertical="center"/>
    </xf>
    <xf numFmtId="15" fontId="16" fillId="0" borderId="0" xfId="0" applyNumberFormat="1" applyFont="1" applyAlignment="1">
      <alignment horizontal="center" vertical="center"/>
    </xf>
    <xf numFmtId="0" fontId="19" fillId="3" borderId="0" xfId="0" applyFont="1" applyFill="1" applyAlignment="1">
      <alignment horizontal="left" vertical="center"/>
    </xf>
    <xf numFmtId="168" fontId="16" fillId="0" borderId="0" xfId="1" applyNumberFormat="1" applyFont="1" applyAlignment="1">
      <alignment horizontal="center" vertical="center"/>
    </xf>
    <xf numFmtId="0" fontId="13" fillId="0" borderId="0" xfId="0" applyNumberFormat="1" applyFont="1" applyAlignment="1">
      <alignment vertical="center"/>
    </xf>
    <xf numFmtId="0" fontId="14" fillId="0" borderId="6" xfId="0" applyNumberFormat="1" applyFont="1" applyBorder="1" applyAlignment="1">
      <alignment vertical="center"/>
    </xf>
    <xf numFmtId="0" fontId="21" fillId="0" borderId="0" xfId="0" applyNumberFormat="1" applyFont="1" applyAlignment="1">
      <alignment vertical="center"/>
    </xf>
    <xf numFmtId="0" fontId="15" fillId="0" borderId="5" xfId="0" applyFont="1" applyBorder="1" applyAlignment="1">
      <alignment vertical="center"/>
    </xf>
    <xf numFmtId="0" fontId="15" fillId="0" borderId="0" xfId="0" applyFont="1" applyAlignment="1">
      <alignment vertical="center"/>
    </xf>
    <xf numFmtId="0" fontId="11" fillId="0" borderId="7" xfId="0" applyFont="1" applyBorder="1" applyAlignment="1">
      <alignment vertical="center"/>
    </xf>
    <xf numFmtId="0" fontId="11" fillId="0" borderId="9" xfId="0" applyFont="1" applyBorder="1" applyAlignment="1">
      <alignment vertical="center"/>
    </xf>
    <xf numFmtId="0" fontId="15" fillId="0" borderId="11" xfId="0" applyFont="1" applyBorder="1" applyAlignment="1">
      <alignment vertical="center"/>
    </xf>
    <xf numFmtId="0" fontId="15" fillId="3" borderId="0" xfId="0" applyFont="1" applyFill="1" applyAlignment="1">
      <alignment horizontal="center" vertical="center"/>
    </xf>
    <xf numFmtId="0" fontId="18" fillId="4" borderId="0" xfId="0" applyFont="1" applyFill="1" applyAlignment="1">
      <alignment horizontal="center" vertical="center"/>
    </xf>
    <xf numFmtId="0" fontId="17" fillId="4" borderId="0" xfId="0" applyFont="1" applyFill="1" applyAlignment="1">
      <alignment horizontal="center" vertical="center"/>
    </xf>
    <xf numFmtId="170" fontId="11" fillId="0" borderId="0" xfId="1" applyNumberFormat="1" applyFont="1" applyAlignment="1">
      <alignment horizontal="center" vertical="center"/>
    </xf>
    <xf numFmtId="9" fontId="16" fillId="0" borderId="0" xfId="0" applyNumberFormat="1" applyFont="1" applyAlignment="1">
      <alignment horizontal="center" vertical="center"/>
    </xf>
    <xf numFmtId="170" fontId="15" fillId="0" borderId="6" xfId="1" applyNumberFormat="1" applyFont="1" applyBorder="1" applyAlignment="1">
      <alignment horizontal="center" vertical="center"/>
    </xf>
    <xf numFmtId="170" fontId="11" fillId="0" borderId="5" xfId="1" applyNumberFormat="1" applyFont="1" applyBorder="1" applyAlignment="1">
      <alignment horizontal="center" vertical="center"/>
    </xf>
    <xf numFmtId="166" fontId="16" fillId="0" borderId="0" xfId="1" applyNumberFormat="1" applyFont="1" applyAlignment="1">
      <alignment horizontal="center" vertical="center"/>
    </xf>
    <xf numFmtId="0" fontId="15" fillId="0" borderId="6" xfId="0" applyFont="1" applyBorder="1" applyAlignment="1">
      <alignment horizontal="center" vertical="center"/>
    </xf>
    <xf numFmtId="9" fontId="11" fillId="0" borderId="0" xfId="0" applyNumberFormat="1" applyFont="1" applyAlignment="1">
      <alignment horizontal="center" vertical="center"/>
    </xf>
    <xf numFmtId="170" fontId="11" fillId="0" borderId="8" xfId="0" applyNumberFormat="1" applyFont="1" applyBorder="1" applyAlignment="1">
      <alignment horizontal="center" vertical="center"/>
    </xf>
    <xf numFmtId="167" fontId="11" fillId="0" borderId="2" xfId="2" applyNumberFormat="1" applyFont="1" applyBorder="1" applyAlignment="1">
      <alignment horizontal="center" vertical="center"/>
    </xf>
    <xf numFmtId="170" fontId="11" fillId="0" borderId="0" xfId="0" applyNumberFormat="1" applyFont="1" applyBorder="1" applyAlignment="1">
      <alignment horizontal="center" vertical="center"/>
    </xf>
    <xf numFmtId="167" fontId="11" fillId="0" borderId="10" xfId="2" applyNumberFormat="1" applyFont="1" applyBorder="1" applyAlignment="1">
      <alignment horizontal="center" vertical="center"/>
    </xf>
    <xf numFmtId="170" fontId="15" fillId="0" borderId="4" xfId="0" applyNumberFormat="1" applyFont="1" applyBorder="1" applyAlignment="1">
      <alignment horizontal="center" vertical="center"/>
    </xf>
    <xf numFmtId="0" fontId="15" fillId="0" borderId="3" xfId="0" applyFont="1" applyBorder="1" applyAlignment="1">
      <alignment horizontal="center" vertical="center"/>
    </xf>
    <xf numFmtId="0" fontId="12" fillId="4" borderId="0" xfId="0" applyFont="1" applyFill="1" applyAlignment="1">
      <alignment horizontal="center" vertical="center"/>
    </xf>
    <xf numFmtId="169" fontId="12" fillId="4" borderId="0" xfId="0" applyNumberFormat="1" applyFont="1" applyFill="1" applyAlignment="1">
      <alignment horizontal="center" vertical="center"/>
    </xf>
    <xf numFmtId="0" fontId="11" fillId="0" borderId="0" xfId="0" applyFont="1" applyAlignment="1">
      <alignment horizontal="center" vertical="center"/>
    </xf>
    <xf numFmtId="2" fontId="11" fillId="0" borderId="0" xfId="0" applyNumberFormat="1" applyFont="1" applyAlignment="1">
      <alignment horizontal="center" vertical="center"/>
    </xf>
    <xf numFmtId="1" fontId="11" fillId="0" borderId="0" xfId="0" applyNumberFormat="1" applyFont="1" applyAlignment="1">
      <alignment horizontal="center" vertical="center"/>
    </xf>
    <xf numFmtId="14" fontId="11" fillId="0" borderId="0" xfId="0" applyNumberFormat="1" applyFont="1" applyAlignment="1">
      <alignment vertical="center"/>
    </xf>
    <xf numFmtId="1" fontId="15" fillId="5" borderId="0" xfId="0" applyNumberFormat="1" applyFont="1" applyFill="1" applyAlignment="1">
      <alignment horizontal="center" vertical="center"/>
    </xf>
    <xf numFmtId="0" fontId="23" fillId="3" borderId="0" xfId="0" applyFont="1" applyFill="1" applyAlignment="1">
      <alignment vertical="center"/>
    </xf>
    <xf numFmtId="1" fontId="15" fillId="8" borderId="0" xfId="0" applyNumberFormat="1" applyFont="1" applyFill="1" applyAlignment="1">
      <alignment horizontal="center" vertical="center"/>
    </xf>
    <xf numFmtId="0" fontId="11" fillId="5" borderId="0" xfId="0" applyFont="1" applyFill="1" applyAlignment="1">
      <alignment vertical="center"/>
    </xf>
    <xf numFmtId="0" fontId="15" fillId="5" borderId="0" xfId="0" applyFont="1" applyFill="1" applyAlignment="1">
      <alignment vertical="center"/>
    </xf>
    <xf numFmtId="0" fontId="25" fillId="5" borderId="0" xfId="0" applyFont="1" applyFill="1" applyAlignment="1">
      <alignment vertical="center"/>
    </xf>
    <xf numFmtId="0" fontId="25" fillId="5" borderId="0" xfId="0" applyFont="1" applyFill="1" applyAlignment="1">
      <alignment horizontal="center" vertical="center"/>
    </xf>
    <xf numFmtId="1" fontId="25" fillId="8" borderId="0" xfId="0" applyNumberFormat="1" applyFont="1" applyFill="1" applyAlignment="1">
      <alignment horizontal="center" vertical="center"/>
    </xf>
    <xf numFmtId="1" fontId="25" fillId="5" borderId="0" xfId="0" applyNumberFormat="1" applyFont="1" applyFill="1" applyAlignment="1">
      <alignment horizontal="center" vertical="center"/>
    </xf>
    <xf numFmtId="0" fontId="24" fillId="0" borderId="0" xfId="0" applyFont="1" applyAlignment="1">
      <alignment horizontal="center" vertical="center"/>
    </xf>
    <xf numFmtId="0" fontId="11" fillId="0" borderId="0" xfId="0" applyFont="1" applyAlignment="1">
      <alignment vertical="center" wrapText="1"/>
    </xf>
    <xf numFmtId="4"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23" fillId="3" borderId="0" xfId="0" applyFont="1" applyFill="1" applyAlignment="1">
      <alignment horizontal="left" vertical="center"/>
    </xf>
    <xf numFmtId="0" fontId="26" fillId="4" borderId="0" xfId="0" applyFont="1" applyFill="1" applyAlignment="1">
      <alignment horizontal="center" vertical="center"/>
    </xf>
    <xf numFmtId="164" fontId="27" fillId="0" borderId="0" xfId="1" applyNumberFormat="1" applyFont="1" applyAlignment="1">
      <alignment vertical="center"/>
    </xf>
    <xf numFmtId="164" fontId="27" fillId="0" borderId="0" xfId="1" applyNumberFormat="1" applyFont="1" applyAlignment="1">
      <alignment horizontal="center" vertical="center"/>
    </xf>
    <xf numFmtId="9" fontId="28" fillId="0" borderId="0" xfId="0" applyNumberFormat="1" applyFont="1" applyAlignment="1">
      <alignment horizontal="center" vertical="center"/>
    </xf>
    <xf numFmtId="43" fontId="11" fillId="0" borderId="0" xfId="0" applyNumberFormat="1" applyFont="1" applyAlignment="1">
      <alignment horizontal="center" vertical="center"/>
    </xf>
    <xf numFmtId="170" fontId="11" fillId="12" borderId="0" xfId="1" applyNumberFormat="1" applyFont="1" applyFill="1" applyAlignment="1">
      <alignment horizontal="center" vertical="center"/>
    </xf>
    <xf numFmtId="9" fontId="27" fillId="0" borderId="0" xfId="0" applyNumberFormat="1" applyFont="1" applyAlignment="1">
      <alignment horizontal="center" vertical="center"/>
    </xf>
    <xf numFmtId="0" fontId="11" fillId="12" borderId="0" xfId="0" applyFont="1" applyFill="1" applyAlignment="1">
      <alignment horizontal="center" vertical="center"/>
    </xf>
    <xf numFmtId="0" fontId="15" fillId="5" borderId="12" xfId="0" applyFont="1" applyFill="1" applyBorder="1" applyAlignment="1">
      <alignment horizontal="left" vertical="center"/>
    </xf>
    <xf numFmtId="0" fontId="12" fillId="4" borderId="0" xfId="0" applyNumberFormat="1" applyFont="1" applyFill="1" applyAlignment="1">
      <alignment vertical="center"/>
    </xf>
    <xf numFmtId="9" fontId="12" fillId="4" borderId="0" xfId="0" applyNumberFormat="1" applyFont="1" applyFill="1" applyAlignment="1">
      <alignment horizontal="center" vertical="center"/>
    </xf>
    <xf numFmtId="0" fontId="24" fillId="0" borderId="0" xfId="0" applyFont="1" applyAlignment="1">
      <alignment vertical="center"/>
    </xf>
    <xf numFmtId="2" fontId="12" fillId="4" borderId="0" xfId="0" applyNumberFormat="1" applyFont="1" applyFill="1" applyAlignment="1">
      <alignment horizontal="center" vertical="center"/>
    </xf>
    <xf numFmtId="0" fontId="11" fillId="10" borderId="0" xfId="0" applyFont="1" applyFill="1" applyAlignment="1">
      <alignment vertical="center"/>
    </xf>
    <xf numFmtId="0" fontId="11" fillId="9" borderId="0" xfId="0" applyFont="1" applyFill="1" applyAlignment="1">
      <alignment vertical="center"/>
    </xf>
    <xf numFmtId="0" fontId="11" fillId="14" borderId="0" xfId="0" applyFont="1" applyFill="1" applyAlignment="1">
      <alignment vertical="center"/>
    </xf>
    <xf numFmtId="0" fontId="11" fillId="13" borderId="0" xfId="0" applyFont="1" applyFill="1" applyAlignment="1">
      <alignment vertical="center"/>
    </xf>
    <xf numFmtId="0" fontId="11" fillId="11" borderId="0" xfId="0" applyFont="1" applyFill="1" applyAlignment="1">
      <alignment vertical="center"/>
    </xf>
    <xf numFmtId="0" fontId="15" fillId="5" borderId="12" xfId="0" applyFont="1" applyFill="1" applyBorder="1" applyAlignment="1">
      <alignment vertical="center"/>
    </xf>
    <xf numFmtId="0" fontId="15" fillId="9" borderId="12" xfId="0" applyFont="1" applyFill="1" applyBorder="1" applyAlignment="1">
      <alignment vertical="center"/>
    </xf>
    <xf numFmtId="0" fontId="11" fillId="14" borderId="12" xfId="0" applyFont="1" applyFill="1" applyBorder="1" applyAlignment="1">
      <alignment vertical="center"/>
    </xf>
    <xf numFmtId="0" fontId="15" fillId="13" borderId="12" xfId="0" applyFont="1" applyFill="1" applyBorder="1" applyAlignment="1">
      <alignment vertical="center"/>
    </xf>
    <xf numFmtId="0" fontId="15" fillId="11" borderId="12" xfId="0" applyFont="1" applyFill="1" applyBorder="1" applyAlignment="1">
      <alignment vertical="center"/>
    </xf>
    <xf numFmtId="0" fontId="15" fillId="0" borderId="12" xfId="0" applyFont="1" applyBorder="1" applyAlignment="1">
      <alignment vertical="center"/>
    </xf>
    <xf numFmtId="0" fontId="12" fillId="4" borderId="12" xfId="0" applyFont="1" applyFill="1" applyBorder="1" applyAlignment="1">
      <alignment vertical="center"/>
    </xf>
    <xf numFmtId="0" fontId="11" fillId="12" borderId="0" xfId="0" applyFont="1" applyFill="1" applyAlignment="1">
      <alignment vertical="center"/>
    </xf>
    <xf numFmtId="0" fontId="20" fillId="12" borderId="0" xfId="0" applyFont="1" applyFill="1" applyAlignment="1">
      <alignment vertical="center"/>
    </xf>
    <xf numFmtId="0" fontId="15" fillId="0" borderId="12" xfId="0" applyFont="1" applyFill="1" applyBorder="1" applyAlignment="1">
      <alignment vertical="center"/>
    </xf>
    <xf numFmtId="0" fontId="11" fillId="0" borderId="0" xfId="0" applyFont="1" applyFill="1" applyAlignment="1">
      <alignment vertical="center"/>
    </xf>
    <xf numFmtId="2" fontId="11" fillId="0" borderId="0" xfId="0" applyNumberFormat="1" applyFont="1" applyFill="1" applyAlignment="1">
      <alignment horizontal="center" vertical="center"/>
    </xf>
    <xf numFmtId="9" fontId="16" fillId="0" borderId="0" xfId="0" applyNumberFormat="1" applyFont="1" applyAlignment="1">
      <alignment vertical="center"/>
    </xf>
    <xf numFmtId="0" fontId="16" fillId="0" borderId="0" xfId="0" applyFont="1" applyAlignment="1">
      <alignment vertical="center"/>
    </xf>
    <xf numFmtId="2" fontId="11" fillId="12" borderId="0" xfId="0" applyNumberFormat="1" applyFont="1" applyFill="1" applyAlignment="1">
      <alignment horizontal="center" vertical="center"/>
    </xf>
    <xf numFmtId="2" fontId="11" fillId="10" borderId="0" xfId="0" applyNumberFormat="1" applyFont="1" applyFill="1" applyAlignment="1">
      <alignment horizontal="center" vertical="center"/>
    </xf>
    <xf numFmtId="2" fontId="11" fillId="12" borderId="0" xfId="2" applyNumberFormat="1" applyFont="1" applyFill="1" applyAlignment="1">
      <alignment horizontal="center" vertical="center"/>
    </xf>
    <xf numFmtId="2" fontId="11" fillId="5" borderId="0" xfId="0" applyNumberFormat="1" applyFont="1" applyFill="1" applyAlignment="1">
      <alignment horizontal="center" vertical="center"/>
    </xf>
    <xf numFmtId="2" fontId="15" fillId="9" borderId="12" xfId="0" applyNumberFormat="1" applyFont="1" applyFill="1" applyBorder="1" applyAlignment="1">
      <alignment horizontal="center" vertical="center"/>
    </xf>
    <xf numFmtId="2" fontId="11" fillId="9" borderId="0" xfId="0" applyNumberFormat="1" applyFont="1" applyFill="1" applyAlignment="1">
      <alignment horizontal="center" vertical="center"/>
    </xf>
    <xf numFmtId="2" fontId="11" fillId="14" borderId="0" xfId="0" applyNumberFormat="1" applyFont="1" applyFill="1" applyAlignment="1">
      <alignment horizontal="center" vertical="center"/>
    </xf>
    <xf numFmtId="2" fontId="11" fillId="13" borderId="0" xfId="0" applyNumberFormat="1" applyFont="1" applyFill="1" applyAlignment="1">
      <alignment horizontal="center" vertical="center"/>
    </xf>
    <xf numFmtId="2" fontId="15" fillId="11" borderId="12" xfId="0" applyNumberFormat="1" applyFont="1" applyFill="1" applyBorder="1" applyAlignment="1">
      <alignment horizontal="center" vertical="center"/>
    </xf>
    <xf numFmtId="2" fontId="11" fillId="11" borderId="0" xfId="0" applyNumberFormat="1" applyFont="1" applyFill="1" applyAlignment="1">
      <alignment horizontal="center" vertical="center"/>
    </xf>
    <xf numFmtId="2" fontId="15" fillId="13" borderId="12" xfId="0" applyNumberFormat="1" applyFont="1" applyFill="1" applyBorder="1" applyAlignment="1">
      <alignment horizontal="center" vertical="center"/>
    </xf>
    <xf numFmtId="2" fontId="11" fillId="14" borderId="12" xfId="0" applyNumberFormat="1" applyFont="1" applyFill="1" applyBorder="1" applyAlignment="1">
      <alignment horizontal="center" vertical="center"/>
    </xf>
    <xf numFmtId="0" fontId="15" fillId="5" borderId="0" xfId="0" applyFont="1" applyFill="1" applyAlignment="1">
      <alignment horizontal="left" vertical="center" wrapText="1"/>
    </xf>
    <xf numFmtId="0" fontId="15" fillId="14" borderId="12" xfId="0" applyFont="1" applyFill="1" applyBorder="1" applyAlignment="1">
      <alignment vertical="center"/>
    </xf>
    <xf numFmtId="9" fontId="11" fillId="0" borderId="0" xfId="2" applyNumberFormat="1" applyFont="1" applyAlignment="1">
      <alignment vertical="center"/>
    </xf>
    <xf numFmtId="0" fontId="12" fillId="4" borderId="12" xfId="0" applyFont="1" applyFill="1" applyBorder="1" applyAlignment="1">
      <alignment horizontal="center" vertical="center"/>
    </xf>
    <xf numFmtId="2" fontId="12" fillId="4" borderId="12" xfId="0" applyNumberFormat="1" applyFont="1" applyFill="1" applyBorder="1" applyAlignment="1">
      <alignment horizontal="center" vertical="center"/>
    </xf>
    <xf numFmtId="2" fontId="29" fillId="8" borderId="0" xfId="0" applyNumberFormat="1" applyFont="1" applyFill="1" applyAlignment="1">
      <alignment horizontal="center" vertical="center"/>
    </xf>
    <xf numFmtId="2" fontId="15" fillId="5" borderId="12" xfId="0" applyNumberFormat="1" applyFont="1" applyFill="1" applyBorder="1" applyAlignment="1">
      <alignment horizontal="center" vertical="center"/>
    </xf>
    <xf numFmtId="2" fontId="15" fillId="0" borderId="12" xfId="0" applyNumberFormat="1" applyFont="1" applyBorder="1" applyAlignment="1">
      <alignment horizontal="center" vertical="center"/>
    </xf>
    <xf numFmtId="0" fontId="30" fillId="0" borderId="0" xfId="0" applyFont="1" applyAlignment="1">
      <alignment vertical="center"/>
    </xf>
    <xf numFmtId="0" fontId="30" fillId="5" borderId="0" xfId="0" applyFont="1" applyFill="1" applyAlignment="1">
      <alignment vertical="center"/>
    </xf>
    <xf numFmtId="2" fontId="15" fillId="14" borderId="12" xfId="0" applyNumberFormat="1" applyFont="1" applyFill="1" applyBorder="1" applyAlignment="1">
      <alignment horizontal="center" vertical="center"/>
    </xf>
    <xf numFmtId="0" fontId="15" fillId="5" borderId="12" xfId="0" applyFont="1" applyFill="1" applyBorder="1" applyAlignment="1">
      <alignment vertical="center" wrapText="1"/>
    </xf>
    <xf numFmtId="0" fontId="11" fillId="14" borderId="12" xfId="0" applyFont="1" applyFill="1" applyBorder="1" applyAlignment="1">
      <alignment horizontal="center" vertical="center"/>
    </xf>
    <xf numFmtId="0" fontId="12" fillId="4" borderId="0" xfId="0" applyFont="1" applyFill="1" applyAlignment="1">
      <alignment horizontal="center" vertical="center" wrapText="1"/>
    </xf>
    <xf numFmtId="10" fontId="16" fillId="0" borderId="0" xfId="9" applyNumberFormat="1" applyFont="1" applyFill="1" applyBorder="1" applyAlignment="1">
      <alignment horizontal="center" vertical="center"/>
    </xf>
    <xf numFmtId="169" fontId="15" fillId="5" borderId="0" xfId="0" applyNumberFormat="1" applyFont="1" applyFill="1" applyAlignment="1">
      <alignment horizontal="center" vertical="center"/>
    </xf>
    <xf numFmtId="169" fontId="34" fillId="8" borderId="0" xfId="0" applyNumberFormat="1" applyFont="1" applyFill="1" applyAlignment="1">
      <alignment horizontal="center" vertical="center"/>
    </xf>
    <xf numFmtId="0" fontId="15" fillId="15" borderId="0" xfId="0" applyFont="1" applyFill="1" applyAlignment="1">
      <alignment vertical="center"/>
    </xf>
    <xf numFmtId="2" fontId="15" fillId="15" borderId="0" xfId="0" applyNumberFormat="1" applyFont="1" applyFill="1" applyAlignment="1">
      <alignment horizontal="center" vertical="center"/>
    </xf>
    <xf numFmtId="10" fontId="16" fillId="0" borderId="0" xfId="0" applyNumberFormat="1" applyFont="1" applyAlignment="1">
      <alignment horizontal="center" vertical="center"/>
    </xf>
    <xf numFmtId="0" fontId="14" fillId="0" borderId="0" xfId="0" applyNumberFormat="1" applyFont="1" applyAlignment="1">
      <alignment vertical="center"/>
    </xf>
    <xf numFmtId="2" fontId="15" fillId="0" borderId="0" xfId="0" applyNumberFormat="1" applyFont="1" applyAlignment="1">
      <alignment horizontal="center" vertical="center"/>
    </xf>
    <xf numFmtId="2" fontId="15" fillId="5" borderId="0" xfId="0" applyNumberFormat="1" applyFont="1" applyFill="1" applyAlignment="1">
      <alignment horizontal="center" vertical="center"/>
    </xf>
    <xf numFmtId="0" fontId="31" fillId="5" borderId="0" xfId="0" applyFont="1" applyFill="1" applyAlignment="1">
      <alignment vertical="center"/>
    </xf>
    <xf numFmtId="0" fontId="31" fillId="5" borderId="0" xfId="0" applyFont="1" applyFill="1" applyAlignment="1">
      <alignment horizontal="center" vertical="center"/>
    </xf>
    <xf numFmtId="10" fontId="31" fillId="5" borderId="0" xfId="2" applyNumberFormat="1" applyFont="1" applyFill="1" applyAlignment="1">
      <alignment horizontal="center" vertical="center"/>
    </xf>
    <xf numFmtId="0" fontId="15" fillId="0" borderId="12" xfId="0" applyFont="1" applyBorder="1" applyAlignment="1">
      <alignment horizontal="center" vertical="center"/>
    </xf>
    <xf numFmtId="2" fontId="16" fillId="0" borderId="0" xfId="0" applyNumberFormat="1" applyFont="1" applyAlignment="1">
      <alignment horizontal="center" vertical="center"/>
    </xf>
    <xf numFmtId="0" fontId="11" fillId="0" borderId="0" xfId="0" quotePrefix="1" applyFont="1" applyAlignment="1">
      <alignment vertical="center"/>
    </xf>
    <xf numFmtId="2" fontId="11" fillId="0" borderId="0" xfId="0" applyNumberFormat="1" applyFont="1" applyAlignment="1">
      <alignment vertical="center"/>
    </xf>
    <xf numFmtId="0" fontId="14" fillId="5" borderId="0" xfId="0" applyFont="1" applyFill="1" applyAlignment="1">
      <alignment vertical="center"/>
    </xf>
    <xf numFmtId="0" fontId="14" fillId="5" borderId="0" xfId="0" applyFont="1" applyFill="1" applyAlignment="1">
      <alignment horizontal="center" vertical="center"/>
    </xf>
    <xf numFmtId="2" fontId="14" fillId="5" borderId="0" xfId="0" applyNumberFormat="1" applyFont="1" applyFill="1" applyAlignment="1">
      <alignment horizontal="center" vertical="center"/>
    </xf>
    <xf numFmtId="0" fontId="35" fillId="0" borderId="0" xfId="0" applyFont="1" applyAlignment="1">
      <alignment horizontal="center" vertical="center"/>
    </xf>
    <xf numFmtId="2" fontId="35" fillId="0" borderId="0" xfId="0" applyNumberFormat="1" applyFont="1" applyAlignment="1">
      <alignment horizontal="center" vertical="center"/>
    </xf>
    <xf numFmtId="9" fontId="35" fillId="0" borderId="0" xfId="0" applyNumberFormat="1" applyFont="1" applyAlignment="1">
      <alignment horizontal="center" vertical="center"/>
    </xf>
    <xf numFmtId="2" fontId="36" fillId="0" borderId="12" xfId="0" applyNumberFormat="1" applyFont="1" applyBorder="1" applyAlignment="1">
      <alignment horizontal="center" vertical="center"/>
    </xf>
    <xf numFmtId="1" fontId="35" fillId="0" borderId="0" xfId="0" applyNumberFormat="1" applyFont="1" applyAlignment="1">
      <alignment horizontal="center" vertical="center"/>
    </xf>
    <xf numFmtId="4" fontId="35" fillId="0" borderId="0" xfId="0" applyNumberFormat="1" applyFont="1" applyAlignment="1">
      <alignment horizontal="center" vertical="center"/>
    </xf>
    <xf numFmtId="0" fontId="16" fillId="0" borderId="0" xfId="0" applyFont="1" applyAlignment="1">
      <alignment horizontal="center" vertical="center"/>
    </xf>
    <xf numFmtId="9" fontId="16" fillId="0" borderId="0" xfId="2" applyFont="1" applyAlignment="1">
      <alignment horizontal="center" vertical="center"/>
    </xf>
    <xf numFmtId="0" fontId="37" fillId="0" borderId="12" xfId="0" applyFont="1" applyBorder="1" applyAlignment="1">
      <alignment vertical="center"/>
    </xf>
    <xf numFmtId="2" fontId="37" fillId="0" borderId="12" xfId="0" applyNumberFormat="1" applyFont="1" applyBorder="1" applyAlignment="1">
      <alignment horizontal="center" vertical="center"/>
    </xf>
    <xf numFmtId="0" fontId="11" fillId="0" borderId="0" xfId="0" applyFont="1" applyBorder="1" applyAlignment="1">
      <alignment vertical="center"/>
    </xf>
    <xf numFmtId="2" fontId="11" fillId="0" borderId="0" xfId="0" applyNumberFormat="1" applyFont="1" applyBorder="1" applyAlignment="1">
      <alignment horizontal="center" vertical="center"/>
    </xf>
    <xf numFmtId="10" fontId="15" fillId="0" borderId="12" xfId="0" applyNumberFormat="1" applyFont="1" applyBorder="1" applyAlignment="1">
      <alignment horizontal="center" vertical="center"/>
    </xf>
    <xf numFmtId="0" fontId="11" fillId="16" borderId="0" xfId="0" applyFont="1" applyFill="1" applyAlignment="1">
      <alignment vertical="center"/>
    </xf>
    <xf numFmtId="2" fontId="11" fillId="16" borderId="0" xfId="0" applyNumberFormat="1" applyFont="1" applyFill="1" applyAlignment="1">
      <alignment horizontal="center" vertical="center"/>
    </xf>
    <xf numFmtId="0" fontId="34" fillId="3" borderId="0" xfId="0" applyFont="1" applyFill="1" applyAlignment="1">
      <alignment vertical="center"/>
    </xf>
    <xf numFmtId="10" fontId="15" fillId="0" borderId="0" xfId="2" applyNumberFormat="1" applyFont="1" applyAlignment="1">
      <alignment horizontal="center" vertical="center"/>
    </xf>
    <xf numFmtId="0" fontId="15" fillId="0" borderId="0" xfId="0" applyFont="1" applyAlignment="1">
      <alignment vertical="center" wrapText="1"/>
    </xf>
    <xf numFmtId="10" fontId="12" fillId="4" borderId="12" xfId="2" applyNumberFormat="1" applyFont="1" applyFill="1" applyBorder="1" applyAlignment="1">
      <alignment horizontal="center" vertical="center"/>
    </xf>
    <xf numFmtId="171" fontId="12" fillId="4" borderId="0" xfId="0" applyNumberFormat="1" applyFont="1" applyFill="1" applyAlignment="1">
      <alignment vertical="center"/>
    </xf>
    <xf numFmtId="10" fontId="12" fillId="4" borderId="0" xfId="0" applyNumberFormat="1" applyFont="1" applyFill="1" applyAlignment="1">
      <alignment vertical="center"/>
    </xf>
    <xf numFmtId="172" fontId="12" fillId="4" borderId="0" xfId="0" applyNumberFormat="1" applyFont="1" applyFill="1" applyAlignment="1">
      <alignment vertical="center"/>
    </xf>
    <xf numFmtId="10" fontId="11" fillId="0" borderId="0" xfId="0" applyNumberFormat="1" applyFont="1"/>
    <xf numFmtId="173" fontId="16" fillId="0" borderId="0" xfId="1" applyNumberFormat="1" applyFont="1" applyAlignment="1">
      <alignment horizontal="center" vertical="center"/>
    </xf>
    <xf numFmtId="0" fontId="16" fillId="0" borderId="0" xfId="0" applyFont="1" applyAlignment="1">
      <alignment horizontal="center" vertical="center" wrapText="1"/>
    </xf>
    <xf numFmtId="0" fontId="12" fillId="4" borderId="0" xfId="0" applyFont="1" applyFill="1" applyAlignment="1">
      <alignment horizontal="center" vertical="center"/>
    </xf>
    <xf numFmtId="2" fontId="15" fillId="0" borderId="12" xfId="0" applyNumberFormat="1" applyFont="1" applyFill="1" applyBorder="1" applyAlignment="1">
      <alignment horizontal="center" vertical="center"/>
    </xf>
    <xf numFmtId="2" fontId="12" fillId="4" borderId="0" xfId="0" applyNumberFormat="1" applyFont="1" applyFill="1" applyAlignment="1">
      <alignment horizontal="center" vertical="center"/>
    </xf>
    <xf numFmtId="2" fontId="15" fillId="5" borderId="0" xfId="0" applyNumberFormat="1" applyFont="1" applyFill="1" applyAlignment="1">
      <alignment horizontal="center" vertical="center"/>
    </xf>
    <xf numFmtId="9" fontId="35" fillId="0" borderId="0" xfId="2" applyFont="1" applyAlignment="1">
      <alignment horizontal="center" vertical="center"/>
    </xf>
    <xf numFmtId="10" fontId="35" fillId="0" borderId="0" xfId="2" applyNumberFormat="1" applyFont="1" applyAlignment="1">
      <alignment horizontal="center" vertical="center"/>
    </xf>
    <xf numFmtId="167" fontId="11" fillId="0" borderId="0" xfId="2" applyNumberFormat="1" applyFont="1" applyAlignment="1">
      <alignment horizontal="center" vertical="center"/>
    </xf>
    <xf numFmtId="0" fontId="7" fillId="0" borderId="0" xfId="10" applyFont="1" applyBorder="1" applyAlignment="1">
      <alignment vertical="center"/>
    </xf>
    <xf numFmtId="0" fontId="7" fillId="0" borderId="0" xfId="10" applyFont="1" applyBorder="1" applyAlignment="1">
      <alignment horizontal="center" vertical="center"/>
    </xf>
    <xf numFmtId="14" fontId="7" fillId="0" borderId="0" xfId="10" applyNumberFormat="1" applyFont="1" applyBorder="1" applyAlignment="1">
      <alignment horizontal="center" vertical="center"/>
    </xf>
    <xf numFmtId="43" fontId="7" fillId="0" borderId="0" xfId="11" applyFont="1" applyBorder="1" applyAlignment="1">
      <alignment horizontal="center" vertical="center"/>
    </xf>
    <xf numFmtId="2" fontId="7" fillId="0" borderId="0" xfId="10" applyNumberFormat="1" applyFont="1" applyBorder="1" applyAlignment="1">
      <alignment horizontal="center" vertical="center"/>
    </xf>
    <xf numFmtId="14" fontId="40" fillId="2" borderId="0" xfId="10" applyNumberFormat="1" applyFont="1" applyFill="1" applyBorder="1" applyAlignment="1">
      <alignment horizontal="center" vertical="center"/>
    </xf>
    <xf numFmtId="0" fontId="40" fillId="2" borderId="0" xfId="10" applyFont="1" applyFill="1" applyBorder="1" applyAlignment="1">
      <alignment horizontal="center" vertical="center"/>
    </xf>
    <xf numFmtId="0" fontId="41" fillId="4" borderId="0" xfId="10" applyFont="1" applyFill="1" applyBorder="1" applyAlignment="1">
      <alignment horizontal="center" vertical="center"/>
    </xf>
    <xf numFmtId="14" fontId="39" fillId="4" borderId="0" xfId="10" applyNumberFormat="1" applyFont="1" applyFill="1" applyBorder="1" applyAlignment="1">
      <alignment horizontal="center" vertical="center"/>
    </xf>
    <xf numFmtId="14" fontId="41" fillId="4" borderId="0" xfId="10" applyNumberFormat="1" applyFont="1" applyFill="1" applyBorder="1" applyAlignment="1">
      <alignment horizontal="center" vertical="center"/>
    </xf>
    <xf numFmtId="0" fontId="39" fillId="4" borderId="0" xfId="10" applyFont="1" applyFill="1" applyBorder="1" applyAlignment="1">
      <alignment horizontal="center" vertical="center"/>
    </xf>
    <xf numFmtId="10" fontId="41" fillId="4" borderId="0" xfId="10" applyNumberFormat="1" applyFont="1" applyFill="1" applyBorder="1" applyAlignment="1">
      <alignment horizontal="center" vertical="center"/>
    </xf>
    <xf numFmtId="0" fontId="40" fillId="2" borderId="0" xfId="10" applyFont="1" applyFill="1" applyBorder="1" applyAlignment="1">
      <alignment horizontal="center" vertical="center" wrapText="1"/>
    </xf>
    <xf numFmtId="43" fontId="7" fillId="0" borderId="0" xfId="11" applyFont="1" applyBorder="1" applyAlignment="1">
      <alignment horizontal="right" vertical="center"/>
    </xf>
    <xf numFmtId="43" fontId="7" fillId="0" borderId="0" xfId="10" applyNumberFormat="1" applyFont="1" applyBorder="1" applyAlignment="1">
      <alignment horizontal="right" vertical="center"/>
    </xf>
    <xf numFmtId="2" fontId="39" fillId="4" borderId="0" xfId="10" applyNumberFormat="1" applyFont="1" applyFill="1" applyBorder="1" applyAlignment="1">
      <alignment horizontal="center" vertical="center"/>
    </xf>
    <xf numFmtId="0" fontId="42" fillId="10" borderId="1" xfId="10" applyFont="1" applyFill="1" applyBorder="1" applyAlignment="1">
      <alignment horizontal="left" vertical="center"/>
    </xf>
    <xf numFmtId="0" fontId="42" fillId="10" borderId="1" xfId="10" applyFont="1" applyFill="1" applyBorder="1" applyAlignment="1">
      <alignment horizontal="center" vertical="center"/>
    </xf>
    <xf numFmtId="2" fontId="7" fillId="0" borderId="0" xfId="11" applyNumberFormat="1" applyFont="1" applyBorder="1" applyAlignment="1">
      <alignment horizontal="right" vertical="center"/>
    </xf>
    <xf numFmtId="1" fontId="7" fillId="0" borderId="0" xfId="11" applyNumberFormat="1" applyFont="1" applyBorder="1" applyAlignment="1">
      <alignment horizontal="center" vertical="center"/>
    </xf>
    <xf numFmtId="0" fontId="7" fillId="10" borderId="0" xfId="10" applyFont="1" applyFill="1" applyBorder="1" applyAlignment="1">
      <alignment horizontal="center" vertical="center"/>
    </xf>
    <xf numFmtId="14" fontId="7" fillId="10" borderId="0" xfId="10" applyNumberFormat="1" applyFont="1" applyFill="1" applyBorder="1" applyAlignment="1">
      <alignment horizontal="center" vertical="center"/>
    </xf>
    <xf numFmtId="0" fontId="7" fillId="7" borderId="0" xfId="10" applyFont="1" applyFill="1" applyBorder="1" applyAlignment="1">
      <alignment horizontal="center" vertical="center"/>
    </xf>
    <xf numFmtId="14" fontId="7" fillId="7" borderId="0" xfId="10" applyNumberFormat="1" applyFont="1" applyFill="1" applyBorder="1" applyAlignment="1">
      <alignment horizontal="center" vertical="center"/>
    </xf>
    <xf numFmtId="0" fontId="7" fillId="17" borderId="0" xfId="10" applyFont="1" applyFill="1" applyBorder="1" applyAlignment="1">
      <alignment horizontal="center" vertical="center"/>
    </xf>
    <xf numFmtId="14" fontId="7" fillId="17" borderId="0" xfId="10" applyNumberFormat="1" applyFont="1" applyFill="1" applyBorder="1" applyAlignment="1">
      <alignment horizontal="center" vertical="center"/>
    </xf>
    <xf numFmtId="0" fontId="7" fillId="13" borderId="0" xfId="10" applyFont="1" applyFill="1" applyBorder="1" applyAlignment="1">
      <alignment horizontal="center" vertical="center"/>
    </xf>
    <xf numFmtId="14" fontId="7" fillId="13" borderId="0" xfId="10" applyNumberFormat="1" applyFont="1" applyFill="1" applyBorder="1" applyAlignment="1">
      <alignment horizontal="center" vertical="center"/>
    </xf>
    <xf numFmtId="0" fontId="7" fillId="11" borderId="0" xfId="10" applyFont="1" applyFill="1" applyBorder="1" applyAlignment="1">
      <alignment horizontal="center" vertical="center"/>
    </xf>
    <xf numFmtId="14" fontId="7" fillId="11" borderId="0" xfId="10" applyNumberFormat="1" applyFont="1" applyFill="1" applyBorder="1" applyAlignment="1">
      <alignment horizontal="center" vertical="center"/>
    </xf>
    <xf numFmtId="0" fontId="7" fillId="18" borderId="0" xfId="10" applyFont="1" applyFill="1" applyBorder="1" applyAlignment="1">
      <alignment horizontal="center" vertical="center"/>
    </xf>
    <xf numFmtId="14" fontId="7" fillId="18" borderId="0" xfId="10" applyNumberFormat="1" applyFont="1" applyFill="1" applyBorder="1" applyAlignment="1">
      <alignment horizontal="center" vertical="center"/>
    </xf>
    <xf numFmtId="0" fontId="40" fillId="2" borderId="12" xfId="10" applyFont="1" applyFill="1" applyBorder="1" applyAlignment="1">
      <alignment horizontal="center" vertical="center"/>
    </xf>
    <xf numFmtId="43" fontId="40" fillId="2" borderId="12" xfId="11" applyFont="1" applyFill="1" applyBorder="1" applyAlignment="1">
      <alignment horizontal="right" vertical="center"/>
    </xf>
    <xf numFmtId="2" fontId="7" fillId="0" borderId="0" xfId="11" applyNumberFormat="1" applyFont="1" applyBorder="1" applyAlignment="1">
      <alignment horizontal="center" vertical="center"/>
    </xf>
    <xf numFmtId="2" fontId="40" fillId="2" borderId="12" xfId="11" applyNumberFormat="1" applyFont="1" applyFill="1" applyBorder="1" applyAlignment="1">
      <alignment horizontal="center" vertical="center"/>
    </xf>
    <xf numFmtId="2" fontId="39" fillId="4" borderId="0" xfId="11" applyNumberFormat="1" applyFont="1" applyFill="1" applyBorder="1" applyAlignment="1">
      <alignment horizontal="center" vertical="center"/>
    </xf>
    <xf numFmtId="0" fontId="15" fillId="0" borderId="12" xfId="0" applyFont="1" applyBorder="1" applyAlignment="1">
      <alignment vertical="center" wrapText="1"/>
    </xf>
    <xf numFmtId="0" fontId="15" fillId="0" borderId="12" xfId="0" applyFont="1" applyBorder="1" applyAlignment="1">
      <alignment horizontal="left" vertical="center"/>
    </xf>
    <xf numFmtId="0" fontId="43" fillId="0" borderId="12" xfId="0" applyFont="1" applyBorder="1" applyAlignment="1">
      <alignment horizontal="center" vertical="center"/>
    </xf>
    <xf numFmtId="0" fontId="15" fillId="2" borderId="12" xfId="0" applyFont="1" applyFill="1" applyBorder="1" applyAlignment="1">
      <alignment vertical="center" wrapText="1"/>
    </xf>
    <xf numFmtId="0" fontId="15" fillId="2" borderId="12" xfId="0" applyFont="1" applyFill="1" applyBorder="1" applyAlignment="1">
      <alignment horizontal="left" vertical="center"/>
    </xf>
    <xf numFmtId="0" fontId="43" fillId="2" borderId="12" xfId="0" applyFont="1" applyFill="1" applyBorder="1" applyAlignment="1">
      <alignment horizontal="center" vertical="center"/>
    </xf>
    <xf numFmtId="2" fontId="35" fillId="0" borderId="0" xfId="2" applyNumberFormat="1" applyFont="1" applyAlignment="1">
      <alignment horizontal="center" vertical="center"/>
    </xf>
    <xf numFmtId="9" fontId="11" fillId="0" borderId="0" xfId="2" applyFont="1" applyAlignment="1">
      <alignment horizontal="center" vertical="center"/>
    </xf>
    <xf numFmtId="0" fontId="30" fillId="0" borderId="0" xfId="0" applyFont="1" applyAlignment="1">
      <alignment vertical="center" wrapText="1"/>
    </xf>
    <xf numFmtId="9" fontId="43" fillId="0" borderId="12" xfId="0" applyNumberFormat="1" applyFont="1" applyBorder="1" applyAlignment="1">
      <alignment horizontal="center" vertical="center"/>
    </xf>
    <xf numFmtId="2" fontId="13" fillId="0" borderId="0" xfId="0" applyNumberFormat="1" applyFont="1" applyAlignment="1">
      <alignment horizontal="center" vertical="center"/>
    </xf>
    <xf numFmtId="10" fontId="11" fillId="0" borderId="0" xfId="0" applyNumberFormat="1" applyFont="1" applyAlignment="1">
      <alignment vertical="center"/>
    </xf>
    <xf numFmtId="2" fontId="35" fillId="0" borderId="0" xfId="0" applyNumberFormat="1" applyFont="1" applyFill="1" applyAlignment="1">
      <alignment horizontal="center" vertical="center"/>
    </xf>
    <xf numFmtId="0" fontId="15" fillId="0" borderId="0" xfId="0" applyFont="1" applyBorder="1" applyAlignment="1">
      <alignment vertical="center"/>
    </xf>
    <xf numFmtId="0" fontId="15" fillId="0" borderId="0" xfId="0" applyFont="1" applyBorder="1" applyAlignment="1">
      <alignment horizontal="center" vertical="center"/>
    </xf>
    <xf numFmtId="2" fontId="15"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4" fillId="2" borderId="1" xfId="0" applyFont="1" applyFill="1" applyBorder="1" applyAlignment="1">
      <alignment vertical="center"/>
    </xf>
    <xf numFmtId="2" fontId="44"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9" fillId="4" borderId="1" xfId="0" applyFont="1" applyFill="1" applyBorder="1" applyAlignment="1">
      <alignment vertical="center"/>
    </xf>
    <xf numFmtId="10" fontId="39" fillId="4" borderId="1" xfId="0" applyNumberFormat="1" applyFont="1" applyFill="1" applyBorder="1" applyAlignment="1">
      <alignment vertical="center"/>
    </xf>
    <xf numFmtId="10" fontId="12" fillId="4" borderId="0" xfId="0" applyNumberFormat="1" applyFont="1" applyFill="1" applyAlignment="1">
      <alignment horizontal="center" vertical="center"/>
    </xf>
    <xf numFmtId="174" fontId="12" fillId="4" borderId="0" xfId="0" applyNumberFormat="1" applyFont="1" applyFill="1" applyAlignment="1">
      <alignment vertical="center"/>
    </xf>
    <xf numFmtId="172" fontId="12" fillId="4" borderId="0" xfId="0" applyNumberFormat="1" applyFont="1" applyFill="1" applyAlignment="1">
      <alignment horizontal="center" vertical="center"/>
    </xf>
    <xf numFmtId="0" fontId="6" fillId="0" borderId="0" xfId="12" applyFont="1" applyFill="1" applyBorder="1" applyAlignment="1">
      <alignment vertical="center"/>
    </xf>
    <xf numFmtId="0" fontId="40" fillId="0" borderId="0" xfId="12" applyFont="1" applyFill="1" applyBorder="1" applyAlignment="1">
      <alignment horizontal="center" vertical="center"/>
    </xf>
    <xf numFmtId="0" fontId="6" fillId="0" borderId="0" xfId="12" applyFont="1" applyFill="1" applyBorder="1" applyAlignment="1">
      <alignment horizontal="center" vertical="center"/>
    </xf>
    <xf numFmtId="0" fontId="46" fillId="4" borderId="0" xfId="12" applyFont="1" applyFill="1" applyBorder="1" applyAlignment="1">
      <alignment vertical="center"/>
    </xf>
    <xf numFmtId="0" fontId="47" fillId="4" borderId="0" xfId="12" applyFont="1" applyFill="1" applyBorder="1" applyAlignment="1">
      <alignment horizontal="center" vertical="center"/>
    </xf>
    <xf numFmtId="14" fontId="6" fillId="0" borderId="0" xfId="12" applyNumberFormat="1" applyFont="1" applyFill="1" applyBorder="1" applyAlignment="1">
      <alignment vertical="center"/>
    </xf>
    <xf numFmtId="0" fontId="39" fillId="4" borderId="0" xfId="12" applyFont="1" applyFill="1" applyBorder="1" applyAlignment="1">
      <alignment vertical="center"/>
    </xf>
    <xf numFmtId="0" fontId="40" fillId="2" borderId="0" xfId="12" applyFont="1" applyFill="1" applyBorder="1" applyAlignment="1">
      <alignment vertical="center"/>
    </xf>
    <xf numFmtId="2" fontId="48" fillId="19" borderId="0" xfId="12" applyNumberFormat="1" applyFont="1" applyFill="1" applyBorder="1" applyAlignment="1">
      <alignment horizontal="center" vertical="center"/>
    </xf>
    <xf numFmtId="171" fontId="48" fillId="19" borderId="0" xfId="12" applyNumberFormat="1" applyFont="1" applyFill="1" applyBorder="1" applyAlignment="1">
      <alignment horizontal="center" vertical="center"/>
    </xf>
    <xf numFmtId="10" fontId="48" fillId="19" borderId="0" xfId="12" applyNumberFormat="1" applyFont="1" applyFill="1" applyBorder="1" applyAlignment="1">
      <alignment horizontal="center" vertical="center"/>
    </xf>
    <xf numFmtId="172" fontId="48" fillId="19" borderId="0" xfId="12" applyNumberFormat="1" applyFont="1" applyFill="1" applyBorder="1" applyAlignment="1">
      <alignment horizontal="center" vertical="center"/>
    </xf>
    <xf numFmtId="0" fontId="45" fillId="3" borderId="0" xfId="12" applyFont="1" applyFill="1" applyBorder="1" applyAlignment="1">
      <alignment vertical="center"/>
    </xf>
    <xf numFmtId="0" fontId="45" fillId="3" borderId="0" xfId="12" applyFont="1" applyFill="1" applyBorder="1" applyAlignment="1">
      <alignment horizontal="center" vertical="center"/>
    </xf>
    <xf numFmtId="9" fontId="34" fillId="8" borderId="0" xfId="0" applyNumberFormat="1" applyFont="1" applyFill="1" applyAlignment="1">
      <alignment vertical="center"/>
    </xf>
    <xf numFmtId="0" fontId="39" fillId="4" borderId="0" xfId="12" applyFont="1" applyFill="1" applyBorder="1" applyAlignment="1">
      <alignment horizontal="center" vertical="center"/>
    </xf>
    <xf numFmtId="0" fontId="49" fillId="0" borderId="0" xfId="13" applyAlignment="1">
      <alignment vertical="center"/>
    </xf>
    <xf numFmtId="2" fontId="12" fillId="4" borderId="0" xfId="0" applyNumberFormat="1" applyFont="1" applyFill="1" applyAlignment="1">
      <alignment horizontal="center" vertical="center"/>
    </xf>
    <xf numFmtId="0" fontId="5" fillId="0" borderId="0" xfId="14"/>
    <xf numFmtId="0" fontId="50" fillId="0" borderId="0" xfId="16" applyBorder="1"/>
    <xf numFmtId="43" fontId="5" fillId="0" borderId="0" xfId="14" applyNumberFormat="1"/>
    <xf numFmtId="9" fontId="11" fillId="0" borderId="0" xfId="0" applyNumberFormat="1" applyFont="1" applyAlignment="1">
      <alignment vertical="center"/>
    </xf>
    <xf numFmtId="0" fontId="15" fillId="19" borderId="12" xfId="0" applyFont="1" applyFill="1" applyBorder="1" applyAlignment="1">
      <alignment vertical="center"/>
    </xf>
    <xf numFmtId="2" fontId="15" fillId="19" borderId="12" xfId="0" applyNumberFormat="1" applyFont="1" applyFill="1" applyBorder="1" applyAlignment="1">
      <alignment horizontal="center" vertical="center"/>
    </xf>
    <xf numFmtId="0" fontId="11" fillId="19" borderId="0" xfId="0" applyFont="1" applyFill="1" applyAlignment="1">
      <alignment vertical="center"/>
    </xf>
    <xf numFmtId="2" fontId="11" fillId="19" borderId="0" xfId="0" applyNumberFormat="1" applyFont="1" applyFill="1" applyAlignment="1">
      <alignment horizontal="center" vertical="center"/>
    </xf>
    <xf numFmtId="0" fontId="15" fillId="8" borderId="12" xfId="0" applyFont="1" applyFill="1" applyBorder="1" applyAlignment="1">
      <alignment vertical="center"/>
    </xf>
    <xf numFmtId="2" fontId="15" fillId="8" borderId="12" xfId="0" applyNumberFormat="1" applyFont="1" applyFill="1" applyBorder="1" applyAlignment="1">
      <alignment horizontal="center" vertical="center"/>
    </xf>
    <xf numFmtId="0" fontId="11" fillId="8" borderId="0" xfId="0" applyFont="1" applyFill="1" applyAlignment="1">
      <alignment vertical="center"/>
    </xf>
    <xf numFmtId="2" fontId="11" fillId="8" borderId="0" xfId="0" applyNumberFormat="1" applyFont="1" applyFill="1" applyAlignment="1">
      <alignment horizontal="center" vertical="center"/>
    </xf>
    <xf numFmtId="0" fontId="15" fillId="20" borderId="12" xfId="0" applyFont="1" applyFill="1" applyBorder="1" applyAlignment="1">
      <alignment vertical="center"/>
    </xf>
    <xf numFmtId="2" fontId="15" fillId="20" borderId="12" xfId="0" applyNumberFormat="1" applyFont="1" applyFill="1" applyBorder="1" applyAlignment="1">
      <alignment horizontal="center" vertical="center"/>
    </xf>
    <xf numFmtId="0" fontId="11" fillId="20" borderId="0" xfId="0" applyFont="1" applyFill="1" applyAlignment="1">
      <alignment vertical="center"/>
    </xf>
    <xf numFmtId="2" fontId="11" fillId="20" borderId="0" xfId="0" applyNumberFormat="1" applyFont="1" applyFill="1" applyAlignment="1">
      <alignment horizontal="center" vertical="center"/>
    </xf>
    <xf numFmtId="2" fontId="11" fillId="0" borderId="0" xfId="0" applyNumberFormat="1" applyFont="1"/>
    <xf numFmtId="2" fontId="12" fillId="4" borderId="0" xfId="0" applyNumberFormat="1" applyFont="1" applyFill="1" applyAlignment="1">
      <alignment horizontal="center" vertical="center"/>
    </xf>
    <xf numFmtId="2" fontId="12" fillId="4" borderId="0" xfId="0" applyNumberFormat="1" applyFont="1" applyFill="1" applyAlignment="1">
      <alignment horizontal="center" vertical="center" wrapText="1"/>
    </xf>
    <xf numFmtId="0" fontId="13" fillId="0" borderId="0" xfId="0" applyFont="1" applyAlignment="1">
      <alignment horizontal="left" vertical="center"/>
    </xf>
    <xf numFmtId="10" fontId="15" fillId="0" borderId="12" xfId="0" applyNumberFormat="1" applyFont="1" applyBorder="1" applyAlignment="1">
      <alignment vertical="center"/>
    </xf>
    <xf numFmtId="0" fontId="34" fillId="6" borderId="0" xfId="0" applyFont="1" applyFill="1" applyAlignment="1">
      <alignment horizontal="left" vertical="center"/>
    </xf>
    <xf numFmtId="0" fontId="15" fillId="0" borderId="0" xfId="0" applyFont="1" applyAlignment="1">
      <alignment horizontal="left" vertical="center"/>
    </xf>
    <xf numFmtId="10" fontId="15" fillId="0" borderId="0" xfId="0" applyNumberFormat="1" applyFont="1" applyAlignment="1">
      <alignment vertical="center"/>
    </xf>
    <xf numFmtId="2" fontId="12" fillId="4" borderId="0" xfId="0" applyNumberFormat="1" applyFont="1" applyFill="1" applyAlignment="1">
      <alignment horizontal="center" vertical="center"/>
    </xf>
    <xf numFmtId="2" fontId="11" fillId="0" borderId="5" xfId="0" applyNumberFormat="1" applyFont="1" applyBorder="1" applyAlignment="1">
      <alignment horizontal="center" vertical="center"/>
    </xf>
    <xf numFmtId="0" fontId="15" fillId="0" borderId="0" xfId="0" applyFont="1" applyFill="1" applyAlignment="1">
      <alignment vertical="center"/>
    </xf>
    <xf numFmtId="0" fontId="4" fillId="0" borderId="0" xfId="17" applyAlignment="1">
      <alignment vertical="center"/>
    </xf>
    <xf numFmtId="0" fontId="11" fillId="0" borderId="0" xfId="17" applyFont="1" applyAlignment="1">
      <alignment horizontal="center" vertical="center"/>
    </xf>
    <xf numFmtId="0" fontId="11" fillId="0" borderId="0" xfId="17" applyFont="1" applyAlignment="1">
      <alignment vertical="center"/>
    </xf>
    <xf numFmtId="0" fontId="17" fillId="4" borderId="0" xfId="17" applyFont="1" applyFill="1" applyAlignment="1">
      <alignment vertical="center"/>
    </xf>
    <xf numFmtId="0" fontId="18" fillId="4" borderId="0" xfId="17" applyFont="1" applyFill="1" applyAlignment="1">
      <alignment horizontal="center" vertical="center"/>
    </xf>
    <xf numFmtId="14" fontId="11" fillId="0" borderId="0" xfId="17" applyNumberFormat="1" applyFont="1" applyAlignment="1">
      <alignment vertical="center"/>
    </xf>
    <xf numFmtId="0" fontId="12" fillId="4" borderId="0" xfId="17" applyFont="1" applyFill="1" applyAlignment="1">
      <alignment vertical="center"/>
    </xf>
    <xf numFmtId="0" fontId="12" fillId="4" borderId="0" xfId="17" applyFont="1" applyFill="1" applyAlignment="1">
      <alignment horizontal="center" vertical="center"/>
    </xf>
    <xf numFmtId="169" fontId="12" fillId="4" borderId="0" xfId="17" applyNumberFormat="1" applyFont="1" applyFill="1" applyAlignment="1">
      <alignment horizontal="center" vertical="center"/>
    </xf>
    <xf numFmtId="0" fontId="25" fillId="2" borderId="0" xfId="17" applyFont="1" applyFill="1" applyAlignment="1">
      <alignment vertical="center"/>
    </xf>
    <xf numFmtId="0" fontId="25" fillId="2" borderId="0" xfId="17" applyFont="1" applyFill="1" applyAlignment="1">
      <alignment horizontal="center" vertical="center"/>
    </xf>
    <xf numFmtId="1" fontId="25" fillId="22" borderId="0" xfId="17" applyNumberFormat="1" applyFont="1" applyFill="1" applyAlignment="1">
      <alignment horizontal="center" vertical="center"/>
    </xf>
    <xf numFmtId="1" fontId="25" fillId="2" borderId="0" xfId="17" applyNumberFormat="1" applyFont="1" applyFill="1" applyAlignment="1">
      <alignment horizontal="center" vertical="center"/>
    </xf>
    <xf numFmtId="0" fontId="24" fillId="0" borderId="0" xfId="17" applyFont="1" applyAlignment="1">
      <alignment horizontal="center" vertical="center"/>
    </xf>
    <xf numFmtId="0" fontId="24" fillId="0" borderId="0" xfId="17" applyFont="1" applyAlignment="1">
      <alignment vertical="center"/>
    </xf>
    <xf numFmtId="0" fontId="40" fillId="2" borderId="15" xfId="17" applyFont="1" applyFill="1" applyBorder="1" applyAlignment="1">
      <alignment vertical="center"/>
    </xf>
    <xf numFmtId="10" fontId="40" fillId="2" borderId="16" xfId="19" applyNumberFormat="1" applyFont="1" applyFill="1" applyBorder="1" applyAlignment="1">
      <alignment horizontal="center" vertical="center"/>
    </xf>
    <xf numFmtId="0" fontId="40" fillId="2" borderId="17" xfId="17" applyFont="1" applyFill="1" applyBorder="1" applyAlignment="1">
      <alignment vertical="center"/>
    </xf>
    <xf numFmtId="2" fontId="4" fillId="0" borderId="0" xfId="17" applyNumberFormat="1" applyAlignment="1">
      <alignment horizontal="center" vertical="center"/>
    </xf>
    <xf numFmtId="2" fontId="51" fillId="0" borderId="0" xfId="17" applyNumberFormat="1" applyFont="1" applyAlignment="1">
      <alignment horizontal="center" vertical="center"/>
    </xf>
    <xf numFmtId="0" fontId="40" fillId="0" borderId="12" xfId="17" applyFont="1" applyBorder="1" applyAlignment="1">
      <alignment vertical="center"/>
    </xf>
    <xf numFmtId="2" fontId="40" fillId="0" borderId="12" xfId="17" applyNumberFormat="1" applyFont="1" applyBorder="1" applyAlignment="1">
      <alignment horizontal="center" vertical="center"/>
    </xf>
    <xf numFmtId="2" fontId="52" fillId="0" borderId="0" xfId="17" applyNumberFormat="1" applyFont="1" applyAlignment="1">
      <alignment horizontal="center" vertical="center"/>
    </xf>
    <xf numFmtId="0" fontId="40" fillId="0" borderId="0" xfId="17" applyFont="1" applyAlignment="1">
      <alignment vertical="center"/>
    </xf>
    <xf numFmtId="2" fontId="40" fillId="0" borderId="0" xfId="17" applyNumberFormat="1" applyFont="1" applyAlignment="1">
      <alignment horizontal="center" vertical="center"/>
    </xf>
    <xf numFmtId="2" fontId="4" fillId="0" borderId="0" xfId="17" applyNumberFormat="1" applyAlignment="1">
      <alignment vertical="center"/>
    </xf>
    <xf numFmtId="0" fontId="40" fillId="2" borderId="12" xfId="17" applyFont="1" applyFill="1" applyBorder="1" applyAlignment="1">
      <alignment vertical="center"/>
    </xf>
    <xf numFmtId="2" fontId="40" fillId="2" borderId="12" xfId="17" applyNumberFormat="1" applyFont="1" applyFill="1" applyBorder="1" applyAlignment="1">
      <alignment horizontal="center" vertical="center"/>
    </xf>
    <xf numFmtId="2" fontId="52" fillId="0" borderId="12" xfId="17" applyNumberFormat="1" applyFont="1" applyBorder="1" applyAlignment="1">
      <alignment horizontal="center" vertical="center"/>
    </xf>
    <xf numFmtId="0" fontId="22" fillId="22" borderId="0" xfId="17" applyFont="1" applyFill="1" applyAlignment="1">
      <alignment horizontal="center" vertical="center"/>
    </xf>
    <xf numFmtId="0" fontId="3" fillId="0" borderId="0" xfId="17" applyFont="1" applyAlignment="1">
      <alignment vertical="center"/>
    </xf>
    <xf numFmtId="166" fontId="3" fillId="0" borderId="0" xfId="18" applyNumberFormat="1" applyFont="1" applyAlignment="1">
      <alignment vertical="center"/>
    </xf>
    <xf numFmtId="0" fontId="39" fillId="21" borderId="0" xfId="17" applyFont="1" applyFill="1" applyAlignment="1">
      <alignment vertical="center"/>
    </xf>
    <xf numFmtId="0" fontId="39" fillId="21" borderId="0" xfId="17" applyFont="1" applyFill="1" applyAlignment="1">
      <alignment horizontal="right" vertical="center"/>
    </xf>
    <xf numFmtId="15" fontId="39" fillId="21" borderId="0" xfId="17" applyNumberFormat="1" applyFont="1" applyFill="1" applyAlignment="1">
      <alignment vertical="center"/>
    </xf>
    <xf numFmtId="37" fontId="40" fillId="0" borderId="0" xfId="17" applyNumberFormat="1" applyFont="1" applyAlignment="1">
      <alignment vertical="center"/>
    </xf>
    <xf numFmtId="37" fontId="3" fillId="0" borderId="0" xfId="17" applyNumberFormat="1" applyFont="1" applyAlignment="1">
      <alignment vertical="center"/>
    </xf>
    <xf numFmtId="37" fontId="53" fillId="0" borderId="0" xfId="17" applyNumberFormat="1" applyFont="1" applyAlignment="1">
      <alignment vertical="center"/>
    </xf>
    <xf numFmtId="0" fontId="40" fillId="18" borderId="0" xfId="17" applyFont="1" applyFill="1" applyAlignment="1">
      <alignment vertical="center"/>
    </xf>
    <xf numFmtId="164" fontId="40" fillId="18" borderId="0" xfId="1" applyFont="1" applyFill="1" applyAlignment="1">
      <alignment vertical="center"/>
    </xf>
    <xf numFmtId="164" fontId="40" fillId="0" borderId="0" xfId="1" applyFont="1" applyAlignment="1">
      <alignment vertical="center"/>
    </xf>
    <xf numFmtId="164" fontId="54" fillId="0" borderId="0" xfId="1" applyFont="1" applyFill="1" applyBorder="1" applyAlignment="1">
      <alignment vertical="center"/>
    </xf>
    <xf numFmtId="164" fontId="3" fillId="18" borderId="0" xfId="1" applyFont="1" applyFill="1" applyAlignment="1">
      <alignment vertical="center"/>
    </xf>
    <xf numFmtId="164" fontId="53" fillId="0" borderId="0" xfId="1" applyFont="1" applyAlignment="1">
      <alignment vertical="center"/>
    </xf>
    <xf numFmtId="164" fontId="3" fillId="0" borderId="0" xfId="1" applyFont="1" applyAlignment="1">
      <alignment vertical="center"/>
    </xf>
    <xf numFmtId="43" fontId="3" fillId="0" borderId="0" xfId="17" applyNumberFormat="1" applyFont="1" applyAlignment="1">
      <alignment vertical="center"/>
    </xf>
    <xf numFmtId="0" fontId="55" fillId="0" borderId="0" xfId="17" applyFont="1" applyAlignment="1">
      <alignment vertical="center"/>
    </xf>
    <xf numFmtId="0" fontId="3" fillId="0" borderId="0" xfId="17" applyFont="1" applyAlignment="1">
      <alignment horizontal="center" vertical="center"/>
    </xf>
    <xf numFmtId="0" fontId="51" fillId="0" borderId="0" xfId="17" applyFont="1" applyAlignment="1">
      <alignment horizontal="center" vertical="center"/>
    </xf>
    <xf numFmtId="9" fontId="51" fillId="0" borderId="0" xfId="17" applyNumberFormat="1" applyFont="1" applyAlignment="1">
      <alignment horizontal="center" vertical="center"/>
    </xf>
    <xf numFmtId="0" fontId="23" fillId="3" borderId="0" xfId="17" applyFont="1" applyFill="1" applyAlignment="1">
      <alignment vertical="center"/>
    </xf>
    <xf numFmtId="0" fontId="34" fillId="3" borderId="0" xfId="17" applyFont="1" applyFill="1" applyAlignment="1">
      <alignment horizontal="center" vertical="center"/>
    </xf>
    <xf numFmtId="0" fontId="11" fillId="0" borderId="5" xfId="0" applyFont="1" applyFill="1" applyBorder="1" applyAlignment="1">
      <alignment vertical="center"/>
    </xf>
    <xf numFmtId="10" fontId="40" fillId="2" borderId="18" xfId="17" applyNumberFormat="1" applyFont="1" applyFill="1" applyBorder="1" applyAlignment="1">
      <alignment horizontal="center" vertical="center"/>
    </xf>
    <xf numFmtId="0" fontId="39" fillId="4" borderId="0" xfId="14" applyFont="1" applyFill="1"/>
    <xf numFmtId="0" fontId="39" fillId="4" borderId="0" xfId="14" applyFont="1" applyFill="1" applyAlignment="1">
      <alignment horizontal="center" vertical="center"/>
    </xf>
    <xf numFmtId="43" fontId="5" fillId="0" borderId="0" xfId="14" applyNumberFormat="1" applyAlignment="1"/>
    <xf numFmtId="43" fontId="39" fillId="4" borderId="0" xfId="14" applyNumberFormat="1" applyFont="1" applyFill="1"/>
    <xf numFmtId="0" fontId="40" fillId="23" borderId="0" xfId="14" applyFont="1" applyFill="1" applyAlignment="1">
      <alignment horizontal="left"/>
    </xf>
    <xf numFmtId="2" fontId="12" fillId="4" borderId="0" xfId="0" applyNumberFormat="1" applyFont="1" applyFill="1" applyAlignment="1">
      <alignment horizontal="center" vertical="center"/>
    </xf>
    <xf numFmtId="164" fontId="3" fillId="0" borderId="0" xfId="1" applyNumberFormat="1" applyFont="1" applyAlignment="1">
      <alignment vertical="center"/>
    </xf>
    <xf numFmtId="0" fontId="40" fillId="0" borderId="0" xfId="22" applyFont="1"/>
    <xf numFmtId="0" fontId="1" fillId="0" borderId="0" xfId="22"/>
    <xf numFmtId="0" fontId="40" fillId="12" borderId="1" xfId="22" applyFont="1" applyFill="1" applyBorder="1"/>
    <xf numFmtId="0" fontId="1" fillId="0" borderId="19" xfId="22" applyBorder="1"/>
    <xf numFmtId="164" fontId="1" fillId="0" borderId="19" xfId="22" applyNumberFormat="1" applyBorder="1"/>
    <xf numFmtId="43" fontId="0" fillId="0" borderId="19" xfId="23" applyFont="1" applyBorder="1"/>
    <xf numFmtId="43" fontId="1" fillId="0" borderId="19" xfId="23" applyFont="1" applyBorder="1"/>
    <xf numFmtId="0" fontId="1" fillId="0" borderId="24" xfId="22" applyBorder="1"/>
    <xf numFmtId="164" fontId="1" fillId="0" borderId="24" xfId="22" applyNumberFormat="1" applyBorder="1"/>
    <xf numFmtId="43" fontId="0" fillId="0" borderId="24" xfId="23" applyFont="1" applyBorder="1"/>
    <xf numFmtId="43" fontId="40" fillId="0" borderId="24" xfId="22" applyNumberFormat="1" applyFont="1" applyBorder="1"/>
    <xf numFmtId="164" fontId="40" fillId="0" borderId="24" xfId="22" applyNumberFormat="1" applyFont="1" applyBorder="1"/>
    <xf numFmtId="164" fontId="1" fillId="0" borderId="0" xfId="22" applyNumberFormat="1"/>
    <xf numFmtId="0" fontId="1" fillId="0" borderId="0" xfId="22" applyBorder="1"/>
    <xf numFmtId="43" fontId="1" fillId="0" borderId="0" xfId="22" applyNumberFormat="1" applyBorder="1"/>
    <xf numFmtId="0" fontId="40" fillId="12" borderId="1" xfId="22" applyFont="1" applyFill="1" applyBorder="1" applyAlignment="1"/>
    <xf numFmtId="0" fontId="40" fillId="12" borderId="1" xfId="22" applyFont="1" applyFill="1" applyBorder="1" applyAlignment="1">
      <alignment horizontal="center"/>
    </xf>
    <xf numFmtId="0" fontId="1" fillId="0" borderId="19" xfId="22" applyBorder="1" applyAlignment="1">
      <alignment horizontal="center"/>
    </xf>
    <xf numFmtId="9" fontId="1" fillId="0" borderId="19" xfId="22" applyNumberFormat="1" applyBorder="1"/>
    <xf numFmtId="2" fontId="1" fillId="0" borderId="19" xfId="22" applyNumberFormat="1" applyBorder="1"/>
    <xf numFmtId="43" fontId="1" fillId="0" borderId="19" xfId="22" applyNumberFormat="1" applyBorder="1"/>
    <xf numFmtId="43" fontId="0" fillId="0" borderId="0" xfId="23" applyFont="1"/>
    <xf numFmtId="0" fontId="1" fillId="0" borderId="24" xfId="22" applyBorder="1" applyAlignment="1">
      <alignment horizontal="center"/>
    </xf>
    <xf numFmtId="9" fontId="1" fillId="0" borderId="24" xfId="22" applyNumberFormat="1" applyBorder="1"/>
    <xf numFmtId="2" fontId="1" fillId="0" borderId="24" xfId="22" applyNumberFormat="1" applyBorder="1"/>
    <xf numFmtId="2" fontId="40" fillId="0" borderId="12" xfId="22" applyNumberFormat="1" applyFont="1" applyBorder="1"/>
    <xf numFmtId="43" fontId="40" fillId="0" borderId="14" xfId="23" applyFont="1" applyBorder="1"/>
    <xf numFmtId="0" fontId="40" fillId="24" borderId="0" xfId="22" applyFont="1" applyFill="1" applyBorder="1"/>
    <xf numFmtId="0" fontId="1" fillId="0" borderId="20" xfId="22" applyBorder="1" applyAlignment="1">
      <alignment horizontal="left"/>
    </xf>
    <xf numFmtId="0" fontId="1" fillId="0" borderId="21" xfId="22" applyBorder="1" applyAlignment="1">
      <alignment horizontal="left"/>
    </xf>
    <xf numFmtId="10" fontId="16" fillId="0" borderId="0" xfId="0" applyNumberFormat="1" applyFont="1" applyAlignment="1">
      <alignment vertical="center"/>
    </xf>
    <xf numFmtId="0" fontId="12" fillId="4" borderId="0" xfId="0" applyFont="1" applyFill="1" applyAlignment="1">
      <alignment horizontal="center" vertical="center"/>
    </xf>
    <xf numFmtId="2" fontId="12" fillId="4" borderId="0" xfId="0" applyNumberFormat="1" applyFont="1" applyFill="1" applyAlignment="1">
      <alignment horizontal="center" vertical="center"/>
    </xf>
    <xf numFmtId="10" fontId="11" fillId="0" borderId="0" xfId="2" applyNumberFormat="1" applyFont="1" applyAlignment="1">
      <alignment horizontal="center" vertical="center"/>
    </xf>
    <xf numFmtId="14" fontId="12" fillId="4" borderId="0" xfId="0" applyNumberFormat="1" applyFont="1" applyFill="1" applyAlignment="1">
      <alignment horizontal="center" vertical="center"/>
    </xf>
    <xf numFmtId="0" fontId="1" fillId="0" borderId="20" xfId="22" applyBorder="1" applyAlignment="1">
      <alignment horizontal="left"/>
    </xf>
    <xf numFmtId="0" fontId="1" fillId="0" borderId="21" xfId="22" applyBorder="1" applyAlignment="1">
      <alignment horizontal="left"/>
    </xf>
    <xf numFmtId="0" fontId="40" fillId="12" borderId="13" xfId="22" applyFont="1" applyFill="1" applyBorder="1" applyAlignment="1">
      <alignment horizontal="left"/>
    </xf>
    <xf numFmtId="0" fontId="40" fillId="12" borderId="14" xfId="22" applyFont="1" applyFill="1" applyBorder="1" applyAlignment="1">
      <alignment horizontal="left"/>
    </xf>
    <xf numFmtId="0" fontId="1" fillId="0" borderId="25" xfId="22" applyBorder="1" applyAlignment="1">
      <alignment horizontal="left"/>
    </xf>
    <xf numFmtId="0" fontId="1" fillId="0" borderId="22" xfId="22" applyBorder="1" applyAlignment="1">
      <alignment horizontal="left"/>
    </xf>
    <xf numFmtId="0" fontId="1" fillId="0" borderId="23" xfId="22" applyBorder="1" applyAlignment="1">
      <alignment horizontal="left"/>
    </xf>
    <xf numFmtId="0" fontId="1" fillId="0" borderId="26" xfId="22" applyBorder="1" applyAlignment="1">
      <alignment horizontal="left"/>
    </xf>
    <xf numFmtId="0" fontId="40" fillId="0" borderId="13" xfId="22" applyFont="1" applyBorder="1" applyAlignment="1">
      <alignment horizontal="center"/>
    </xf>
    <xf numFmtId="0" fontId="40" fillId="0" borderId="12" xfId="22" applyFont="1" applyBorder="1" applyAlignment="1">
      <alignment horizontal="center"/>
    </xf>
    <xf numFmtId="0" fontId="40" fillId="0" borderId="14" xfId="22" applyFont="1" applyBorder="1" applyAlignment="1">
      <alignment horizontal="center"/>
    </xf>
    <xf numFmtId="0" fontId="1" fillId="0" borderId="20" xfId="22" applyFont="1" applyBorder="1" applyAlignment="1">
      <alignment horizontal="left"/>
    </xf>
    <xf numFmtId="0" fontId="1" fillId="0" borderId="21" xfId="22" applyFont="1" applyBorder="1" applyAlignment="1">
      <alignment horizontal="left"/>
    </xf>
    <xf numFmtId="0" fontId="22" fillId="8" borderId="0" xfId="0" applyFont="1" applyFill="1" applyAlignment="1">
      <alignment horizontal="center" vertical="center"/>
    </xf>
    <xf numFmtId="0" fontId="22" fillId="6" borderId="0" xfId="0" applyFont="1" applyFill="1" applyAlignment="1">
      <alignment horizontal="center" vertical="center"/>
    </xf>
    <xf numFmtId="0" fontId="22" fillId="6" borderId="0" xfId="17" applyFont="1" applyFill="1" applyAlignment="1">
      <alignment horizontal="center" vertical="center"/>
    </xf>
    <xf numFmtId="2" fontId="12" fillId="4" borderId="0" xfId="0" applyNumberFormat="1" applyFont="1" applyFill="1" applyAlignment="1">
      <alignment horizontal="center" vertical="center"/>
    </xf>
    <xf numFmtId="0" fontId="39" fillId="4" borderId="1" xfId="0" applyFont="1" applyFill="1" applyBorder="1" applyAlignment="1">
      <alignment horizontal="center" vertical="center"/>
    </xf>
    <xf numFmtId="10" fontId="15" fillId="5" borderId="0" xfId="0" applyNumberFormat="1" applyFont="1" applyFill="1" applyAlignment="1">
      <alignment horizontal="center" vertical="center"/>
    </xf>
    <xf numFmtId="2" fontId="15" fillId="5" borderId="0" xfId="0" applyNumberFormat="1" applyFont="1" applyFill="1" applyAlignment="1">
      <alignment horizontal="center" vertical="center"/>
    </xf>
  </cellXfs>
  <cellStyles count="24">
    <cellStyle name="Comma" xfId="1" builtinId="3"/>
    <cellStyle name="Comma 2" xfId="11"/>
    <cellStyle name="Comma 3" xfId="15"/>
    <cellStyle name="Comma 4" xfId="18"/>
    <cellStyle name="Comma 5" xfId="21"/>
    <cellStyle name="Comma 50" xfId="6"/>
    <cellStyle name="Comma 6" xfId="23"/>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Normal 7" xfId="20"/>
    <cellStyle name="Normal 8" xfId="22"/>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46112</c:v>
                </c:pt>
                <c:pt idx="1">
                  <c:v>46477</c:v>
                </c:pt>
                <c:pt idx="2">
                  <c:v>46843</c:v>
                </c:pt>
                <c:pt idx="3">
                  <c:v>47208</c:v>
                </c:pt>
                <c:pt idx="4">
                  <c:v>47573</c:v>
                </c:pt>
                <c:pt idx="5">
                  <c:v>47938</c:v>
                </c:pt>
                <c:pt idx="6">
                  <c:v>48304</c:v>
                </c:pt>
                <c:pt idx="7">
                  <c:v>48669</c:v>
                </c:pt>
                <c:pt idx="8">
                  <c:v>48791</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76897056"/>
        <c:axId val="377990704"/>
      </c:lineChart>
      <c:dateAx>
        <c:axId val="37689705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7990704"/>
        <c:crosses val="autoZero"/>
        <c:auto val="1"/>
        <c:lblOffset val="100"/>
        <c:baseTimeUnit val="months"/>
      </c:dateAx>
      <c:valAx>
        <c:axId val="377990704"/>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6897056"/>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46112</c:v>
                </c:pt>
                <c:pt idx="1">
                  <c:v>46477</c:v>
                </c:pt>
                <c:pt idx="2">
                  <c:v>46843</c:v>
                </c:pt>
                <c:pt idx="3">
                  <c:v>47208</c:v>
                </c:pt>
                <c:pt idx="4">
                  <c:v>47573</c:v>
                </c:pt>
                <c:pt idx="5">
                  <c:v>47938</c:v>
                </c:pt>
                <c:pt idx="6">
                  <c:v>48304</c:v>
                </c:pt>
                <c:pt idx="7">
                  <c:v>48669</c:v>
                </c:pt>
                <c:pt idx="8">
                  <c:v>48791</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76728632"/>
        <c:axId val="370121032"/>
      </c:lineChart>
      <c:dateAx>
        <c:axId val="37672863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0121032"/>
        <c:crosses val="autoZero"/>
        <c:auto val="1"/>
        <c:lblOffset val="100"/>
        <c:baseTimeUnit val="months"/>
      </c:dateAx>
      <c:valAx>
        <c:axId val="37012103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6728632"/>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46112</c:v>
                </c:pt>
                <c:pt idx="1">
                  <c:v>46477</c:v>
                </c:pt>
                <c:pt idx="2">
                  <c:v>46843</c:v>
                </c:pt>
                <c:pt idx="3">
                  <c:v>47208</c:v>
                </c:pt>
                <c:pt idx="4">
                  <c:v>47573</c:v>
                </c:pt>
                <c:pt idx="5">
                  <c:v>47938</c:v>
                </c:pt>
                <c:pt idx="6">
                  <c:v>48304</c:v>
                </c:pt>
                <c:pt idx="7">
                  <c:v>48669</c:v>
                </c:pt>
                <c:pt idx="8">
                  <c:v>48791</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68649456"/>
        <c:axId val="368649848"/>
      </c:lineChart>
      <c:dateAx>
        <c:axId val="36864945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68649848"/>
        <c:crosses val="autoZero"/>
        <c:auto val="1"/>
        <c:lblOffset val="100"/>
        <c:baseTimeUnit val="months"/>
      </c:dateAx>
      <c:valAx>
        <c:axId val="36864984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68649456"/>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0.53776345864250119</c:v>
                </c:pt>
                <c:pt idx="1">
                  <c:v>0.52181427452035645</c:v>
                </c:pt>
                <c:pt idx="2">
                  <c:v>0.47940738172483949</c:v>
                </c:pt>
                <c:pt idx="3">
                  <c:v>0.46075016729236978</c:v>
                </c:pt>
                <c:pt idx="4">
                  <c:v>0.4520393427578614</c:v>
                </c:pt>
                <c:pt idx="5">
                  <c:v>0.44331304195605969</c:v>
                </c:pt>
                <c:pt idx="6">
                  <c:v>0.42568028757024834</c:v>
                </c:pt>
                <c:pt idx="7">
                  <c:v>0.41747311131338977</c:v>
                </c:pt>
                <c:pt idx="8">
                  <c:v>0.40930426180353524</c:v>
                </c:pt>
                <c:pt idx="9">
                  <c:v>0.39291657783690309</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8203400"/>
        <c:axId val="378205752"/>
      </c:barChart>
      <c:catAx>
        <c:axId val="3782034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205752"/>
        <c:crosses val="autoZero"/>
        <c:auto val="0"/>
        <c:lblAlgn val="ctr"/>
        <c:lblOffset val="100"/>
        <c:tickLblSkip val="1"/>
        <c:tickMarkSkip val="1"/>
        <c:noMultiLvlLbl val="0"/>
      </c:catAx>
      <c:valAx>
        <c:axId val="3782057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2034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0.38777381313318848</c:v>
                </c:pt>
                <c:pt idx="1">
                  <c:v>0.37353829761725765</c:v>
                </c:pt>
                <c:pt idx="2">
                  <c:v>0.33544498123986111</c:v>
                </c:pt>
                <c:pt idx="3">
                  <c:v>0.32411372788925596</c:v>
                </c:pt>
                <c:pt idx="4">
                  <c:v>0.31961647103359303</c:v>
                </c:pt>
                <c:pt idx="5">
                  <c:v>0.31513365749447614</c:v>
                </c:pt>
                <c:pt idx="6">
                  <c:v>0.30445047330980013</c:v>
                </c:pt>
                <c:pt idx="7">
                  <c:v>0.30033523891976582</c:v>
                </c:pt>
                <c:pt idx="8">
                  <c:v>0.29626292245841479</c:v>
                </c:pt>
                <c:pt idx="9">
                  <c:v>0.28635384962543636</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8205360"/>
        <c:axId val="378198696"/>
      </c:barChart>
      <c:catAx>
        <c:axId val="3782053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198696"/>
        <c:crosses val="autoZero"/>
        <c:auto val="0"/>
        <c:lblAlgn val="ctr"/>
        <c:lblOffset val="100"/>
        <c:noMultiLvlLbl val="0"/>
      </c:catAx>
      <c:valAx>
        <c:axId val="3781986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2053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2.4166898309380745E-3</c:v>
                </c:pt>
                <c:pt idx="1">
                  <c:v>0.15069474947130154</c:v>
                </c:pt>
                <c:pt idx="2">
                  <c:v>0.13853056436789762</c:v>
                </c:pt>
                <c:pt idx="3">
                  <c:v>0.14215404079753322</c:v>
                </c:pt>
                <c:pt idx="4">
                  <c:v>0.16862560897313358</c:v>
                </c:pt>
                <c:pt idx="5">
                  <c:v>0.19445788722448529</c:v>
                </c:pt>
                <c:pt idx="6">
                  <c:v>0.21063507500568762</c:v>
                </c:pt>
                <c:pt idx="7">
                  <c:v>0.21425559255066581</c:v>
                </c:pt>
                <c:pt idx="8">
                  <c:v>0.21882603978186868</c:v>
                </c:pt>
                <c:pt idx="9">
                  <c:v>0.21157556408125303</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8204184"/>
        <c:axId val="378199480"/>
      </c:barChart>
      <c:catAx>
        <c:axId val="3782041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199480"/>
        <c:crosses val="autoZero"/>
        <c:auto val="0"/>
        <c:lblAlgn val="ctr"/>
        <c:lblOffset val="100"/>
        <c:noMultiLvlLbl val="0"/>
      </c:catAx>
      <c:valAx>
        <c:axId val="37819948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2041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1.4277374982840358</c:v>
                </c:pt>
                <c:pt idx="2">
                  <c:v>2.9963215420060196E-2</c:v>
                </c:pt>
                <c:pt idx="3">
                  <c:v>5.3616451906003171E-2</c:v>
                </c:pt>
                <c:pt idx="4">
                  <c:v>3.1819032648823242E-2</c:v>
                </c:pt>
                <c:pt idx="5">
                  <c:v>3.3105848343004229E-2</c:v>
                </c:pt>
                <c:pt idx="6">
                  <c:v>5.7325586478298218E-2</c:v>
                </c:pt>
                <c:pt idx="7">
                  <c:v>3.4932697540159374E-2</c:v>
                </c:pt>
                <c:pt idx="8">
                  <c:v>3.6239247272155994E-2</c:v>
                </c:pt>
                <c:pt idx="9">
                  <c:v>6.0796220614747876E-2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8201440"/>
        <c:axId val="378202224"/>
      </c:barChart>
      <c:catAx>
        <c:axId val="378201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202224"/>
        <c:crosses val="autoZero"/>
        <c:auto val="0"/>
        <c:lblAlgn val="ctr"/>
        <c:lblOffset val="100"/>
        <c:noMultiLvlLbl val="0"/>
      </c:catAx>
      <c:valAx>
        <c:axId val="37820222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201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1.8253932042358088</c:v>
                </c:pt>
                <c:pt idx="1">
                  <c:v>1.2826828668139627</c:v>
                </c:pt>
                <c:pt idx="2">
                  <c:v>1.246884657504769</c:v>
                </c:pt>
                <c:pt idx="3">
                  <c:v>1.1285876790474252</c:v>
                </c:pt>
                <c:pt idx="4">
                  <c:v>1.0267485041455982</c:v>
                </c:pt>
                <c:pt idx="5">
                  <c:v>1.0972936434310279</c:v>
                </c:pt>
                <c:pt idx="6">
                  <c:v>0.91265956698550799</c:v>
                </c:pt>
                <c:pt idx="7">
                  <c:v>1.1217187628901064</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78204968"/>
        <c:axId val="378198304"/>
      </c:barChart>
      <c:catAx>
        <c:axId val="3782049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198304"/>
        <c:crosses val="autoZero"/>
        <c:auto val="0"/>
        <c:lblAlgn val="ctr"/>
        <c:lblOffset val="100"/>
        <c:noMultiLvlLbl val="1"/>
      </c:catAx>
      <c:valAx>
        <c:axId val="3781983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2049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48"/>
  <sheetViews>
    <sheetView workbookViewId="0"/>
  </sheetViews>
  <sheetFormatPr defaultRowHeight="15" x14ac:dyDescent="0.25"/>
  <cols>
    <col min="1" max="1" width="9.33203125" style="341"/>
    <col min="2" max="2" width="6.5" style="341" customWidth="1"/>
    <col min="3" max="3" width="59.6640625" style="341" bestFit="1" customWidth="1"/>
    <col min="4" max="4" width="9.33203125" style="341"/>
    <col min="5" max="5" width="11.83203125" style="341" customWidth="1"/>
    <col min="6" max="11" width="9.33203125" style="341"/>
    <col min="12" max="12" width="16.83203125" style="341" bestFit="1" customWidth="1"/>
    <col min="13" max="13" width="20.6640625" style="341" bestFit="1" customWidth="1"/>
    <col min="14" max="14" width="24.6640625" style="341" bestFit="1" customWidth="1"/>
    <col min="15" max="16384" width="9.33203125" style="341"/>
  </cols>
  <sheetData>
    <row r="2" spans="2:14" x14ac:dyDescent="0.25">
      <c r="B2" s="340" t="s">
        <v>409</v>
      </c>
    </row>
    <row r="4" spans="2:14" x14ac:dyDescent="0.25">
      <c r="B4" s="340" t="s">
        <v>561</v>
      </c>
    </row>
    <row r="6" spans="2:14" x14ac:dyDescent="0.25">
      <c r="B6" s="340" t="s">
        <v>562</v>
      </c>
    </row>
    <row r="8" spans="2:14" x14ac:dyDescent="0.25">
      <c r="B8" s="342" t="s">
        <v>313</v>
      </c>
      <c r="C8" s="377" t="s">
        <v>410</v>
      </c>
      <c r="D8" s="378"/>
      <c r="E8" s="342" t="s">
        <v>411</v>
      </c>
      <c r="F8" s="342" t="s">
        <v>412</v>
      </c>
      <c r="G8" s="342" t="s">
        <v>412</v>
      </c>
      <c r="L8" s="252"/>
      <c r="M8" s="334" t="s">
        <v>60</v>
      </c>
      <c r="N8" s="334" t="s">
        <v>42</v>
      </c>
    </row>
    <row r="9" spans="2:14" ht="16.5" x14ac:dyDescent="0.35">
      <c r="B9" s="343">
        <v>1</v>
      </c>
      <c r="C9" s="379" t="s">
        <v>413</v>
      </c>
      <c r="D9" s="380"/>
      <c r="E9" s="344">
        <f>F9*100</f>
        <v>120</v>
      </c>
      <c r="F9" s="345">
        <v>1.2</v>
      </c>
      <c r="G9" s="345">
        <f>F9</f>
        <v>1.2</v>
      </c>
      <c r="L9" s="337" t="s">
        <v>551</v>
      </c>
      <c r="M9" s="335">
        <f>SUM(F9:F26)-F14</f>
        <v>7.65</v>
      </c>
      <c r="N9" s="254">
        <f>F14</f>
        <v>0.85</v>
      </c>
    </row>
    <row r="10" spans="2:14" ht="16.5" x14ac:dyDescent="0.35">
      <c r="B10" s="343">
        <v>2</v>
      </c>
      <c r="C10" s="375" t="s">
        <v>414</v>
      </c>
      <c r="D10" s="376"/>
      <c r="E10" s="344">
        <f t="shared" ref="E10:E34" si="0">F10*100</f>
        <v>45</v>
      </c>
      <c r="F10" s="345">
        <v>0.45</v>
      </c>
      <c r="G10" s="345">
        <f>G9+F10</f>
        <v>1.65</v>
      </c>
      <c r="L10" s="337" t="s">
        <v>552</v>
      </c>
      <c r="M10" s="254">
        <f>M9*18%</f>
        <v>1.377</v>
      </c>
      <c r="N10" s="254">
        <f>N9*18%</f>
        <v>0.153</v>
      </c>
    </row>
    <row r="11" spans="2:14" ht="16.5" x14ac:dyDescent="0.35">
      <c r="B11" s="343">
        <v>3</v>
      </c>
      <c r="C11" s="375" t="s">
        <v>415</v>
      </c>
      <c r="D11" s="376"/>
      <c r="E11" s="344">
        <f t="shared" si="0"/>
        <v>16</v>
      </c>
      <c r="F11" s="345">
        <v>0.16</v>
      </c>
      <c r="G11" s="345">
        <f t="shared" ref="G11:G26" si="1">G10+F11</f>
        <v>1.8099999999999998</v>
      </c>
      <c r="L11" s="333" t="s">
        <v>106</v>
      </c>
      <c r="M11" s="336">
        <f>SUM(M9:M10)</f>
        <v>9.027000000000001</v>
      </c>
      <c r="N11" s="336">
        <f>SUM(N9:N10)</f>
        <v>1.0029999999999999</v>
      </c>
    </row>
    <row r="12" spans="2:14" ht="16.5" x14ac:dyDescent="0.35">
      <c r="B12" s="343">
        <v>4</v>
      </c>
      <c r="C12" s="375" t="s">
        <v>416</v>
      </c>
      <c r="D12" s="376"/>
      <c r="E12" s="344">
        <f t="shared" si="0"/>
        <v>32</v>
      </c>
      <c r="F12" s="345">
        <v>0.32</v>
      </c>
      <c r="G12" s="345">
        <f t="shared" si="1"/>
        <v>2.13</v>
      </c>
      <c r="L12" s="252"/>
      <c r="M12" s="252"/>
      <c r="N12" s="254">
        <f>N11+M11</f>
        <v>10.030000000000001</v>
      </c>
    </row>
    <row r="13" spans="2:14" ht="16.5" x14ac:dyDescent="0.35">
      <c r="B13" s="343">
        <v>5</v>
      </c>
      <c r="C13" s="375" t="s">
        <v>417</v>
      </c>
      <c r="D13" s="376"/>
      <c r="E13" s="344">
        <f t="shared" si="0"/>
        <v>130</v>
      </c>
      <c r="F13" s="345">
        <v>1.3</v>
      </c>
      <c r="G13" s="345">
        <f t="shared" si="1"/>
        <v>3.4299999999999997</v>
      </c>
    </row>
    <row r="14" spans="2:14" ht="16.5" x14ac:dyDescent="0.35">
      <c r="B14" s="343">
        <v>6</v>
      </c>
      <c r="C14" s="375" t="s">
        <v>418</v>
      </c>
      <c r="D14" s="376"/>
      <c r="E14" s="344">
        <f t="shared" si="0"/>
        <v>85</v>
      </c>
      <c r="F14" s="345">
        <v>0.85</v>
      </c>
      <c r="G14" s="345">
        <f t="shared" si="1"/>
        <v>4.2799999999999994</v>
      </c>
    </row>
    <row r="15" spans="2:14" ht="16.5" x14ac:dyDescent="0.35">
      <c r="B15" s="343">
        <v>7</v>
      </c>
      <c r="C15" s="375" t="s">
        <v>419</v>
      </c>
      <c r="D15" s="376"/>
      <c r="E15" s="344">
        <f t="shared" si="0"/>
        <v>140</v>
      </c>
      <c r="F15" s="345">
        <v>1.4</v>
      </c>
      <c r="G15" s="345">
        <f t="shared" si="1"/>
        <v>5.68</v>
      </c>
    </row>
    <row r="16" spans="2:14" ht="16.5" x14ac:dyDescent="0.35">
      <c r="B16" s="343">
        <v>8</v>
      </c>
      <c r="C16" s="375" t="s">
        <v>420</v>
      </c>
      <c r="D16" s="376"/>
      <c r="E16" s="344">
        <f t="shared" si="0"/>
        <v>30</v>
      </c>
      <c r="F16" s="345">
        <v>0.3</v>
      </c>
      <c r="G16" s="345">
        <f t="shared" si="1"/>
        <v>5.9799999999999995</v>
      </c>
    </row>
    <row r="17" spans="2:7" ht="16.5" x14ac:dyDescent="0.35">
      <c r="B17" s="343">
        <v>9</v>
      </c>
      <c r="C17" s="375" t="s">
        <v>421</v>
      </c>
      <c r="D17" s="376"/>
      <c r="E17" s="344">
        <f t="shared" si="0"/>
        <v>28.000000000000004</v>
      </c>
      <c r="F17" s="345">
        <v>0.28000000000000003</v>
      </c>
      <c r="G17" s="345">
        <f t="shared" si="1"/>
        <v>6.26</v>
      </c>
    </row>
    <row r="18" spans="2:7" ht="16.5" x14ac:dyDescent="0.35">
      <c r="B18" s="343">
        <v>10</v>
      </c>
      <c r="C18" s="375" t="s">
        <v>422</v>
      </c>
      <c r="D18" s="376"/>
      <c r="E18" s="344">
        <f t="shared" si="0"/>
        <v>20</v>
      </c>
      <c r="F18" s="345">
        <v>0.2</v>
      </c>
      <c r="G18" s="345">
        <f t="shared" si="1"/>
        <v>6.46</v>
      </c>
    </row>
    <row r="19" spans="2:7" ht="16.5" x14ac:dyDescent="0.35">
      <c r="B19" s="343">
        <v>11</v>
      </c>
      <c r="C19" s="375" t="s">
        <v>423</v>
      </c>
      <c r="D19" s="376"/>
      <c r="E19" s="344">
        <f t="shared" si="0"/>
        <v>18</v>
      </c>
      <c r="F19" s="345">
        <v>0.18</v>
      </c>
      <c r="G19" s="345">
        <f t="shared" si="1"/>
        <v>6.64</v>
      </c>
    </row>
    <row r="20" spans="2:7" ht="16.5" x14ac:dyDescent="0.35">
      <c r="B20" s="343">
        <v>12</v>
      </c>
      <c r="C20" s="375" t="s">
        <v>424</v>
      </c>
      <c r="D20" s="376"/>
      <c r="E20" s="344">
        <f t="shared" si="0"/>
        <v>8</v>
      </c>
      <c r="F20" s="345">
        <v>0.08</v>
      </c>
      <c r="G20" s="345">
        <f t="shared" si="1"/>
        <v>6.72</v>
      </c>
    </row>
    <row r="21" spans="2:7" ht="16.5" x14ac:dyDescent="0.35">
      <c r="B21" s="343">
        <v>13</v>
      </c>
      <c r="C21" s="375" t="s">
        <v>425</v>
      </c>
      <c r="D21" s="376"/>
      <c r="E21" s="344">
        <f t="shared" si="0"/>
        <v>12</v>
      </c>
      <c r="F21" s="345">
        <v>0.12</v>
      </c>
      <c r="G21" s="345">
        <f t="shared" si="1"/>
        <v>6.84</v>
      </c>
    </row>
    <row r="22" spans="2:7" ht="16.5" x14ac:dyDescent="0.35">
      <c r="B22" s="343">
        <v>14</v>
      </c>
      <c r="C22" s="375" t="s">
        <v>426</v>
      </c>
      <c r="D22" s="376"/>
      <c r="E22" s="344">
        <f t="shared" si="0"/>
        <v>26</v>
      </c>
      <c r="F22" s="345">
        <v>0.26</v>
      </c>
      <c r="G22" s="345">
        <f t="shared" si="1"/>
        <v>7.1</v>
      </c>
    </row>
    <row r="23" spans="2:7" ht="16.5" x14ac:dyDescent="0.35">
      <c r="B23" s="343">
        <v>15</v>
      </c>
      <c r="C23" s="375" t="s">
        <v>427</v>
      </c>
      <c r="D23" s="376"/>
      <c r="E23" s="344">
        <f t="shared" si="0"/>
        <v>30</v>
      </c>
      <c r="F23" s="345">
        <v>0.3</v>
      </c>
      <c r="G23" s="345">
        <f t="shared" si="1"/>
        <v>7.3999999999999995</v>
      </c>
    </row>
    <row r="24" spans="2:7" ht="16.5" x14ac:dyDescent="0.35">
      <c r="B24" s="343">
        <v>16</v>
      </c>
      <c r="C24" s="375" t="s">
        <v>428</v>
      </c>
      <c r="D24" s="376"/>
      <c r="E24" s="344">
        <f t="shared" si="0"/>
        <v>8</v>
      </c>
      <c r="F24" s="345">
        <v>0.08</v>
      </c>
      <c r="G24" s="345">
        <f t="shared" si="1"/>
        <v>7.4799999999999995</v>
      </c>
    </row>
    <row r="25" spans="2:7" ht="16.5" x14ac:dyDescent="0.35">
      <c r="B25" s="343">
        <v>17</v>
      </c>
      <c r="C25" s="375" t="s">
        <v>429</v>
      </c>
      <c r="D25" s="376"/>
      <c r="E25" s="344">
        <f t="shared" si="0"/>
        <v>52</v>
      </c>
      <c r="F25" s="345">
        <v>0.52</v>
      </c>
      <c r="G25" s="345">
        <f t="shared" si="1"/>
        <v>8</v>
      </c>
    </row>
    <row r="26" spans="2:7" ht="16.5" x14ac:dyDescent="0.35">
      <c r="B26" s="343">
        <v>18</v>
      </c>
      <c r="C26" s="375" t="s">
        <v>430</v>
      </c>
      <c r="D26" s="376"/>
      <c r="E26" s="344">
        <f t="shared" si="0"/>
        <v>50</v>
      </c>
      <c r="F26" s="345">
        <v>0.5</v>
      </c>
      <c r="G26" s="345">
        <f t="shared" si="1"/>
        <v>8.5</v>
      </c>
    </row>
    <row r="27" spans="2:7" ht="16.5" x14ac:dyDescent="0.35">
      <c r="B27" s="343"/>
      <c r="C27" s="368"/>
      <c r="D27" s="369"/>
      <c r="E27" s="344"/>
      <c r="F27" s="345"/>
      <c r="G27" s="345"/>
    </row>
    <row r="28" spans="2:7" x14ac:dyDescent="0.25">
      <c r="B28" s="343">
        <v>19</v>
      </c>
      <c r="C28" s="375" t="s">
        <v>431</v>
      </c>
      <c r="D28" s="376"/>
      <c r="E28" s="344">
        <f t="shared" si="0"/>
        <v>153</v>
      </c>
      <c r="F28" s="344">
        <f>SUM(F9:F26)*18%</f>
        <v>1.53</v>
      </c>
      <c r="G28" s="344">
        <f>G26+F28</f>
        <v>10.029999999999999</v>
      </c>
    </row>
    <row r="29" spans="2:7" x14ac:dyDescent="0.25">
      <c r="B29" s="343"/>
      <c r="C29" s="368"/>
      <c r="D29" s="369"/>
      <c r="E29" s="344"/>
      <c r="F29" s="344"/>
      <c r="G29" s="344"/>
    </row>
    <row r="30" spans="2:7" x14ac:dyDescent="0.25">
      <c r="B30" s="343">
        <v>20</v>
      </c>
      <c r="C30" s="386" t="s">
        <v>432</v>
      </c>
      <c r="D30" s="387"/>
      <c r="E30" s="344">
        <f t="shared" si="0"/>
        <v>39.75</v>
      </c>
      <c r="F30" s="346">
        <f>(26500*25*6)/10^7</f>
        <v>0.39750000000000002</v>
      </c>
      <c r="G30" s="344">
        <f>G28+F30</f>
        <v>10.4275</v>
      </c>
    </row>
    <row r="31" spans="2:7" x14ac:dyDescent="0.25">
      <c r="B31" s="343">
        <v>21</v>
      </c>
      <c r="C31" s="375" t="s">
        <v>434</v>
      </c>
      <c r="D31" s="376"/>
      <c r="E31" s="344">
        <f t="shared" si="0"/>
        <v>5</v>
      </c>
      <c r="F31" s="343">
        <v>0.05</v>
      </c>
      <c r="G31" s="344">
        <f>G30+F31</f>
        <v>10.477500000000001</v>
      </c>
    </row>
    <row r="32" spans="2:7" ht="16.5" x14ac:dyDescent="0.35">
      <c r="B32" s="343">
        <v>22</v>
      </c>
      <c r="C32" s="375" t="s">
        <v>435</v>
      </c>
      <c r="D32" s="376"/>
      <c r="E32" s="344">
        <f t="shared" si="0"/>
        <v>60</v>
      </c>
      <c r="F32" s="345">
        <v>0.6</v>
      </c>
      <c r="G32" s="344">
        <f>G31+F32</f>
        <v>11.077500000000001</v>
      </c>
    </row>
    <row r="33" spans="2:9" x14ac:dyDescent="0.25">
      <c r="B33" s="343">
        <v>23</v>
      </c>
      <c r="C33" s="375" t="s">
        <v>436</v>
      </c>
      <c r="D33" s="376"/>
      <c r="E33" s="344">
        <f t="shared" si="0"/>
        <v>24</v>
      </c>
      <c r="F33" s="343">
        <v>0.24</v>
      </c>
      <c r="G33" s="344">
        <f t="shared" ref="G33:G34" si="2">G32+F33</f>
        <v>11.317500000000001</v>
      </c>
    </row>
    <row r="34" spans="2:9" ht="16.5" x14ac:dyDescent="0.35">
      <c r="B34" s="347">
        <v>24</v>
      </c>
      <c r="C34" s="381" t="s">
        <v>437</v>
      </c>
      <c r="D34" s="382"/>
      <c r="E34" s="348">
        <f t="shared" si="0"/>
        <v>17</v>
      </c>
      <c r="F34" s="349">
        <v>0.17</v>
      </c>
      <c r="G34" s="348">
        <f t="shared" si="2"/>
        <v>11.487500000000001</v>
      </c>
    </row>
    <row r="35" spans="2:9" x14ac:dyDescent="0.25">
      <c r="B35" s="383" t="s">
        <v>438</v>
      </c>
      <c r="C35" s="384"/>
      <c r="D35" s="385"/>
      <c r="E35" s="350">
        <f>SUM(E9:E34)</f>
        <v>1148.75</v>
      </c>
      <c r="F35" s="350">
        <f>SUM(F9:F34)</f>
        <v>11.487500000000001</v>
      </c>
      <c r="G35" s="351">
        <f>G34-F35</f>
        <v>0</v>
      </c>
      <c r="H35" s="352"/>
    </row>
    <row r="36" spans="2:9" x14ac:dyDescent="0.25">
      <c r="B36" s="353"/>
      <c r="C36" s="253"/>
      <c r="D36" s="353"/>
      <c r="E36" s="353"/>
      <c r="F36" s="354"/>
      <c r="G36" s="353"/>
    </row>
    <row r="37" spans="2:9" x14ac:dyDescent="0.25">
      <c r="B37" s="353"/>
      <c r="C37" s="353"/>
      <c r="D37" s="353"/>
      <c r="E37" s="353"/>
      <c r="F37" s="353"/>
      <c r="G37" s="353"/>
    </row>
    <row r="38" spans="2:9" x14ac:dyDescent="0.25">
      <c r="B38" s="342" t="s">
        <v>313</v>
      </c>
      <c r="C38" s="355" t="s">
        <v>410</v>
      </c>
      <c r="D38" s="356" t="s">
        <v>4</v>
      </c>
      <c r="E38" s="342" t="s">
        <v>411</v>
      </c>
      <c r="F38" s="342" t="s">
        <v>412</v>
      </c>
      <c r="G38" s="342" t="s">
        <v>412</v>
      </c>
    </row>
    <row r="39" spans="2:9" ht="16.5" x14ac:dyDescent="0.35">
      <c r="B39" s="357">
        <v>1</v>
      </c>
      <c r="C39" s="343" t="s">
        <v>439</v>
      </c>
      <c r="D39" s="358">
        <v>0.25</v>
      </c>
      <c r="E39" s="359">
        <f>E35*D39</f>
        <v>287.1875</v>
      </c>
      <c r="F39" s="345">
        <f>E39/100</f>
        <v>2.8718750000000002</v>
      </c>
      <c r="G39" s="360">
        <f>F39</f>
        <v>2.8718750000000002</v>
      </c>
      <c r="H39" s="352"/>
      <c r="I39" s="361"/>
    </row>
    <row r="40" spans="2:9" ht="16.5" x14ac:dyDescent="0.35">
      <c r="B40" s="362">
        <v>2</v>
      </c>
      <c r="C40" s="347" t="s">
        <v>440</v>
      </c>
      <c r="D40" s="363">
        <v>0.75</v>
      </c>
      <c r="E40" s="364">
        <f>E35*D40</f>
        <v>861.5625</v>
      </c>
      <c r="F40" s="349">
        <f>E40/100</f>
        <v>8.6156249999999996</v>
      </c>
      <c r="G40" s="349">
        <f>G39+F40</f>
        <v>11.487500000000001</v>
      </c>
      <c r="H40" s="352"/>
      <c r="I40" s="352"/>
    </row>
    <row r="41" spans="2:9" ht="16.5" x14ac:dyDescent="0.35">
      <c r="B41" s="383" t="s">
        <v>438</v>
      </c>
      <c r="C41" s="384"/>
      <c r="D41" s="384"/>
      <c r="E41" s="365">
        <f>E39+E40</f>
        <v>1148.75</v>
      </c>
      <c r="F41" s="365">
        <f>F39+F40</f>
        <v>11.487500000000001</v>
      </c>
      <c r="G41" s="366">
        <f>G40-F41</f>
        <v>0</v>
      </c>
      <c r="H41" s="361"/>
    </row>
    <row r="44" spans="2:9" x14ac:dyDescent="0.25">
      <c r="B44" s="341" t="s">
        <v>563</v>
      </c>
    </row>
    <row r="46" spans="2:9" x14ac:dyDescent="0.25">
      <c r="B46" s="342" t="s">
        <v>313</v>
      </c>
      <c r="C46" s="355" t="s">
        <v>410</v>
      </c>
      <c r="D46" s="355" t="s">
        <v>4</v>
      </c>
      <c r="E46" s="342" t="s">
        <v>411</v>
      </c>
      <c r="F46" s="342" t="s">
        <v>412</v>
      </c>
      <c r="G46" s="367"/>
    </row>
    <row r="47" spans="2:9" ht="16.5" x14ac:dyDescent="0.35">
      <c r="B47" s="343">
        <v>1</v>
      </c>
      <c r="C47" s="343" t="s">
        <v>553</v>
      </c>
      <c r="D47" s="358">
        <v>0.75</v>
      </c>
      <c r="E47" s="345">
        <v>50</v>
      </c>
      <c r="F47" s="345">
        <f>E47/100</f>
        <v>0.5</v>
      </c>
    </row>
    <row r="48" spans="2:9" ht="16.5" x14ac:dyDescent="0.35">
      <c r="B48" s="347">
        <v>2</v>
      </c>
      <c r="C48" s="347" t="s">
        <v>554</v>
      </c>
      <c r="D48" s="363">
        <v>0.25</v>
      </c>
      <c r="E48" s="349">
        <f>E47/D47*D48</f>
        <v>16.666666666666668</v>
      </c>
      <c r="F48" s="349">
        <f>E48/100</f>
        <v>0.16666666666666669</v>
      </c>
    </row>
  </sheetData>
  <mergeCells count="27">
    <mergeCell ref="C34:D34"/>
    <mergeCell ref="B35:D35"/>
    <mergeCell ref="B41:D41"/>
    <mergeCell ref="C26:D26"/>
    <mergeCell ref="C28:D28"/>
    <mergeCell ref="C30:D30"/>
    <mergeCell ref="C31:D31"/>
    <mergeCell ref="C32:D32"/>
    <mergeCell ref="C33:D33"/>
    <mergeCell ref="C25:D25"/>
    <mergeCell ref="C14:D14"/>
    <mergeCell ref="C15:D15"/>
    <mergeCell ref="C16:D16"/>
    <mergeCell ref="C17:D17"/>
    <mergeCell ref="C18:D18"/>
    <mergeCell ref="C19:D19"/>
    <mergeCell ref="C20:D20"/>
    <mergeCell ref="C21:D21"/>
    <mergeCell ref="C22:D22"/>
    <mergeCell ref="C23:D23"/>
    <mergeCell ref="C24:D24"/>
    <mergeCell ref="C13:D13"/>
    <mergeCell ref="C8:D8"/>
    <mergeCell ref="C9:D9"/>
    <mergeCell ref="C10:D10"/>
    <mergeCell ref="C11:D11"/>
    <mergeCell ref="C12:D1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workbookViewId="0"/>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60" t="str">
        <f>"Financial Model of " &amp; B4</f>
        <v>Financial Model of 26132 Sq. Ft. AHAMDABAD ZEPTO Location Warehouse (Cold Storage)</v>
      </c>
      <c r="C2" s="15"/>
      <c r="D2" s="8"/>
    </row>
    <row r="3" spans="2:6" ht="9" customHeight="1" x14ac:dyDescent="0.35"/>
    <row r="4" spans="2:6" ht="19.5" customHeight="1" x14ac:dyDescent="0.35">
      <c r="B4" s="7" t="str">
        <f>'Common Assumption'!B4</f>
        <v>26132 Sq. Ft. AHAMDABAD ZEPTO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AHEMDABAD ZEPTO'!N11</f>
        <v>1.0029999999999999</v>
      </c>
      <c r="E10" s="134"/>
      <c r="F10" s="134"/>
    </row>
    <row r="11" spans="2:6" ht="18" customHeight="1" x14ac:dyDescent="0.35">
      <c r="B11" s="6" t="s">
        <v>60</v>
      </c>
      <c r="D11" s="132">
        <f>'Proposed Capex AHEMDABAD ZEPTO'!M9</f>
        <v>7.65</v>
      </c>
      <c r="E11" s="134"/>
      <c r="F11" s="134"/>
    </row>
    <row r="12" spans="2:6" ht="18" customHeight="1" x14ac:dyDescent="0.35">
      <c r="B12" s="6" t="s">
        <v>130</v>
      </c>
      <c r="D12" s="132">
        <v>0</v>
      </c>
      <c r="E12" s="134"/>
    </row>
    <row r="13" spans="2:6" ht="18" customHeight="1" x14ac:dyDescent="0.35">
      <c r="B13" s="6" t="s">
        <v>408</v>
      </c>
      <c r="D13" s="132">
        <f>D11*18%</f>
        <v>1.377</v>
      </c>
      <c r="E13" s="134"/>
      <c r="F13" s="134"/>
    </row>
    <row r="14" spans="2:6" ht="18" customHeight="1" x14ac:dyDescent="0.35">
      <c r="B14" s="6" t="s">
        <v>344</v>
      </c>
      <c r="D14" s="132">
        <f>'Proposed Capex AHEMDABAD ZEPTO'!F30</f>
        <v>0.39750000000000002</v>
      </c>
      <c r="E14" s="134"/>
    </row>
    <row r="15" spans="2:6" ht="18" customHeight="1" x14ac:dyDescent="0.35">
      <c r="B15" s="6" t="s">
        <v>18</v>
      </c>
      <c r="D15" s="93">
        <f ca="1">'Loan Schedule'!D15+'Loan Schedule'!E15</f>
        <v>0.44147171555652359</v>
      </c>
      <c r="E15" s="134"/>
    </row>
    <row r="16" spans="2:6" ht="18" customHeight="1" x14ac:dyDescent="0.35">
      <c r="B16" s="69" t="s">
        <v>71</v>
      </c>
      <c r="C16" s="69"/>
      <c r="D16" s="111">
        <f ca="1">SUM(D8:D15)</f>
        <v>10.868971715556526</v>
      </c>
    </row>
    <row r="17" spans="2:4" ht="18" customHeight="1" x14ac:dyDescent="0.35">
      <c r="B17" s="6" t="s">
        <v>371</v>
      </c>
      <c r="D17" s="132">
        <f>'Proposed Capex AHEMDABAD ZEPTO'!F31</f>
        <v>0.05</v>
      </c>
    </row>
    <row r="18" spans="2:4" ht="18" customHeight="1" x14ac:dyDescent="0.35">
      <c r="B18" s="6" t="s">
        <v>19</v>
      </c>
      <c r="D18" s="132">
        <f>(D10+D11)*1%</f>
        <v>8.653000000000001E-2</v>
      </c>
    </row>
    <row r="19" spans="2:4" ht="18" customHeight="1" x14ac:dyDescent="0.35">
      <c r="B19" s="69" t="s">
        <v>71</v>
      </c>
      <c r="C19" s="69"/>
      <c r="D19" s="111">
        <f ca="1">SUM(D16:D18)</f>
        <v>11.005501715556527</v>
      </c>
    </row>
    <row r="20" spans="2:4" ht="18" customHeight="1" x14ac:dyDescent="0.35">
      <c r="B20" s="6" t="s">
        <v>372</v>
      </c>
      <c r="D20" s="93">
        <f>'Working Capital'!G43</f>
        <v>7.4572714097395895E-2</v>
      </c>
    </row>
    <row r="21" spans="2:4" ht="18" customHeight="1" x14ac:dyDescent="0.35">
      <c r="B21" s="69" t="s">
        <v>71</v>
      </c>
      <c r="C21" s="69"/>
      <c r="D21" s="111">
        <f ca="1">SUM(D19:D20)</f>
        <v>11.080074429653923</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2.7700186074134807</v>
      </c>
    </row>
    <row r="26" spans="2:4" ht="18" customHeight="1" x14ac:dyDescent="0.35">
      <c r="B26" s="57" t="s">
        <v>47</v>
      </c>
      <c r="C26" s="34">
        <f>1-C25</f>
        <v>0.75</v>
      </c>
      <c r="D26" s="44">
        <f ca="1">C26*D21</f>
        <v>8.310055822240443</v>
      </c>
    </row>
    <row r="27" spans="2:4" ht="18" customHeight="1" x14ac:dyDescent="0.35">
      <c r="B27" s="69" t="s">
        <v>71</v>
      </c>
      <c r="C27" s="69"/>
      <c r="D27" s="111">
        <f ca="1">SUM(D25:D26)</f>
        <v>11.080074429653923</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tabSelected="1"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26132 Sq. Ft. AHAMDABAD ZEPTO Location Warehouse (Cold Storage)</v>
      </c>
      <c r="C2" s="15"/>
      <c r="D2" s="8"/>
      <c r="E2" s="8"/>
    </row>
    <row r="3" spans="2:5" ht="9" customHeight="1" x14ac:dyDescent="0.25"/>
    <row r="4" spans="2:5" ht="19.5" customHeight="1" x14ac:dyDescent="0.25">
      <c r="B4" s="7" t="s">
        <v>564</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EOMONTH(E8,1)</f>
        <v>45688</v>
      </c>
    </row>
    <row r="10" spans="2:5" ht="18" customHeight="1" x14ac:dyDescent="0.25">
      <c r="B10" s="6" t="s">
        <v>0</v>
      </c>
      <c r="D10" s="6" t="s">
        <v>25</v>
      </c>
      <c r="E10" s="16">
        <v>9</v>
      </c>
    </row>
    <row r="11" spans="2:5" ht="18" customHeight="1" x14ac:dyDescent="0.25">
      <c r="B11" s="6" t="s">
        <v>26</v>
      </c>
      <c r="D11" s="6" t="s">
        <v>27</v>
      </c>
      <c r="E11" s="14">
        <f>EOMONTH(E9,E10)</f>
        <v>45961</v>
      </c>
    </row>
    <row r="12" spans="2:5" ht="18" customHeight="1" x14ac:dyDescent="0.25">
      <c r="B12" s="6" t="s">
        <v>2</v>
      </c>
      <c r="D12" s="6" t="s">
        <v>28</v>
      </c>
      <c r="E12" s="14">
        <f>E11+1</f>
        <v>45962</v>
      </c>
    </row>
    <row r="13" spans="2:5" ht="18" customHeight="1" x14ac:dyDescent="0.25">
      <c r="B13" s="6" t="s">
        <v>36</v>
      </c>
      <c r="D13" s="6" t="s">
        <v>37</v>
      </c>
      <c r="E13" s="161">
        <v>10</v>
      </c>
    </row>
    <row r="14" spans="2:5" ht="18" customHeight="1" x14ac:dyDescent="0.25">
      <c r="B14" s="6" t="s">
        <v>29</v>
      </c>
      <c r="D14" s="6" t="s">
        <v>30</v>
      </c>
      <c r="E14" s="14">
        <f>EOMONTH(E9,E13*12+2)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450</v>
      </c>
      <c r="C19" s="1"/>
      <c r="D19" s="144">
        <v>12</v>
      </c>
      <c r="E19" s="144" t="s">
        <v>451</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262</v>
      </c>
      <c r="D23" s="144">
        <v>26132</v>
      </c>
      <c r="E23" s="144" t="s">
        <v>261</v>
      </c>
    </row>
    <row r="24" spans="2:5" ht="18" customHeight="1" x14ac:dyDescent="0.25">
      <c r="B24" s="57" t="s">
        <v>263</v>
      </c>
      <c r="D24" s="144">
        <v>17.5</v>
      </c>
      <c r="E24" s="144" t="s">
        <v>264</v>
      </c>
    </row>
    <row r="25" spans="2:5" ht="18" customHeight="1" x14ac:dyDescent="0.25">
      <c r="B25" s="57" t="s">
        <v>284</v>
      </c>
      <c r="D25" s="144">
        <f>D23*D24</f>
        <v>457310</v>
      </c>
      <c r="E25" s="144" t="s">
        <v>285</v>
      </c>
    </row>
    <row r="26" spans="2:5" ht="18" customHeight="1" x14ac:dyDescent="0.25">
      <c r="B26" s="57" t="s">
        <v>267</v>
      </c>
      <c r="D26" s="145">
        <v>0.15</v>
      </c>
      <c r="E26" s="144" t="s">
        <v>565</v>
      </c>
    </row>
    <row r="27" spans="2:5" ht="30" x14ac:dyDescent="0.25">
      <c r="B27" s="57" t="s">
        <v>265</v>
      </c>
      <c r="D27" s="145">
        <v>0.04</v>
      </c>
      <c r="E27" s="144" t="s">
        <v>4</v>
      </c>
    </row>
    <row r="28" spans="2:5" ht="18" customHeight="1" x14ac:dyDescent="0.25">
      <c r="B28" s="57" t="s">
        <v>266</v>
      </c>
      <c r="D28" s="144">
        <v>7</v>
      </c>
      <c r="E28" s="144" t="s">
        <v>12</v>
      </c>
    </row>
    <row r="29" spans="2:5" ht="30" x14ac:dyDescent="0.25">
      <c r="B29" s="57" t="s">
        <v>268</v>
      </c>
      <c r="D29" s="144">
        <v>5000</v>
      </c>
      <c r="E29" s="144" t="s">
        <v>269</v>
      </c>
    </row>
    <row r="30" spans="2:5" ht="18" customHeight="1" x14ac:dyDescent="0.25">
      <c r="B30" s="57" t="s">
        <v>270</v>
      </c>
      <c r="D30" s="144">
        <v>15</v>
      </c>
      <c r="E30" s="144" t="s">
        <v>271</v>
      </c>
    </row>
    <row r="31" spans="2:5" ht="30" x14ac:dyDescent="0.25">
      <c r="B31" s="57" t="s">
        <v>283</v>
      </c>
      <c r="D31" s="144">
        <v>5000</v>
      </c>
      <c r="E31" s="144" t="s">
        <v>282</v>
      </c>
    </row>
    <row r="32" spans="2:5" ht="18" customHeight="1" x14ac:dyDescent="0.25">
      <c r="B32" s="57"/>
      <c r="D32" s="144"/>
      <c r="E32" s="144"/>
    </row>
    <row r="33" spans="2:6" ht="18" customHeight="1" x14ac:dyDescent="0.25">
      <c r="B33" s="12" t="s">
        <v>373</v>
      </c>
      <c r="C33" s="12"/>
      <c r="D33" s="13"/>
      <c r="E33" s="13"/>
    </row>
    <row r="34" spans="2:6" ht="18" customHeight="1" x14ac:dyDescent="0.25">
      <c r="B34" s="57" t="s">
        <v>272</v>
      </c>
      <c r="D34" s="144">
        <v>50</v>
      </c>
      <c r="E34" s="144" t="s">
        <v>271</v>
      </c>
    </row>
    <row r="35" spans="2:6" ht="22.5" customHeight="1" x14ac:dyDescent="0.25">
      <c r="B35" s="57" t="s">
        <v>273</v>
      </c>
      <c r="D35" s="144">
        <v>20000</v>
      </c>
      <c r="E35" s="162" t="s">
        <v>274</v>
      </c>
    </row>
    <row r="36" spans="2:6" x14ac:dyDescent="0.25">
      <c r="B36" s="57" t="s">
        <v>275</v>
      </c>
      <c r="D36" s="144">
        <v>16000</v>
      </c>
      <c r="E36" s="162" t="s">
        <v>274</v>
      </c>
    </row>
    <row r="37" spans="2:6" ht="18" customHeight="1" x14ac:dyDescent="0.25">
      <c r="B37" s="57" t="s">
        <v>277</v>
      </c>
      <c r="D37" s="29">
        <v>0.08</v>
      </c>
      <c r="E37" s="144" t="s">
        <v>276</v>
      </c>
    </row>
    <row r="38" spans="2:6" ht="18" customHeight="1" x14ac:dyDescent="0.25">
      <c r="B38" s="57" t="s">
        <v>281</v>
      </c>
      <c r="D38" s="124">
        <v>7.4999999999999997E-2</v>
      </c>
      <c r="E38" s="144"/>
    </row>
    <row r="39" spans="2:6" ht="18" customHeight="1" x14ac:dyDescent="0.25">
      <c r="B39" s="57"/>
      <c r="D39" s="29"/>
      <c r="E39" s="144"/>
    </row>
    <row r="40" spans="2:6" ht="18" customHeight="1" x14ac:dyDescent="0.25">
      <c r="B40" s="57" t="s">
        <v>278</v>
      </c>
      <c r="D40" s="124">
        <v>1.4999999999999999E-2</v>
      </c>
      <c r="E40" s="144" t="s">
        <v>279</v>
      </c>
      <c r="F40" s="144" t="s">
        <v>560</v>
      </c>
    </row>
    <row r="41" spans="2:6" ht="18" customHeight="1" x14ac:dyDescent="0.25">
      <c r="B41" s="57" t="s">
        <v>358</v>
      </c>
      <c r="D41" s="29">
        <v>0.05</v>
      </c>
      <c r="E41" s="144"/>
    </row>
    <row r="42" spans="2:6" ht="18" customHeight="1" x14ac:dyDescent="0.25">
      <c r="B42" s="57" t="s">
        <v>155</v>
      </c>
      <c r="D42" s="124">
        <v>1.4999999999999999E-2</v>
      </c>
      <c r="E42" s="144" t="s">
        <v>280</v>
      </c>
    </row>
    <row r="43" spans="2:6" ht="18" customHeight="1" x14ac:dyDescent="0.25">
      <c r="B43" s="57"/>
      <c r="D43" s="144"/>
      <c r="E43" s="144"/>
    </row>
    <row r="44" spans="2:6" ht="18" customHeight="1" x14ac:dyDescent="0.25">
      <c r="B44" s="12" t="s">
        <v>442</v>
      </c>
      <c r="C44" s="12"/>
      <c r="D44" s="13"/>
      <c r="E44" s="13"/>
    </row>
    <row r="45" spans="2:6" ht="18" customHeight="1" x14ac:dyDescent="0.25">
      <c r="B45" s="57" t="s">
        <v>443</v>
      </c>
      <c r="D45" s="144">
        <v>1.2</v>
      </c>
      <c r="E45" s="144" t="s">
        <v>444</v>
      </c>
    </row>
    <row r="46" spans="2:6" ht="18" customHeight="1" x14ac:dyDescent="0.25">
      <c r="B46" s="57" t="s">
        <v>330</v>
      </c>
      <c r="D46" s="144">
        <f>D61</f>
        <v>689</v>
      </c>
      <c r="E46" s="144" t="s">
        <v>328</v>
      </c>
    </row>
    <row r="47" spans="2:6" ht="18" customHeight="1" x14ac:dyDescent="0.25">
      <c r="B47" s="57" t="s">
        <v>445</v>
      </c>
      <c r="D47" s="144">
        <f>D45*D46</f>
        <v>826.8</v>
      </c>
      <c r="E47" s="144" t="s">
        <v>444</v>
      </c>
    </row>
    <row r="48" spans="2:6" ht="18" customHeight="1" x14ac:dyDescent="0.25">
      <c r="B48" s="57"/>
      <c r="D48" s="144"/>
      <c r="E48" s="144"/>
    </row>
    <row r="49" spans="2:6" ht="18" customHeight="1" x14ac:dyDescent="0.25">
      <c r="B49" s="57" t="s">
        <v>446</v>
      </c>
      <c r="D49" s="144">
        <v>25</v>
      </c>
      <c r="E49" s="144" t="s">
        <v>285</v>
      </c>
    </row>
    <row r="50" spans="2:6" ht="18" customHeight="1" x14ac:dyDescent="0.25">
      <c r="B50" s="57" t="s">
        <v>447</v>
      </c>
      <c r="D50" s="144">
        <v>300</v>
      </c>
      <c r="E50" s="144" t="s">
        <v>448</v>
      </c>
    </row>
    <row r="51" spans="2:6" ht="18" customHeight="1" x14ac:dyDescent="0.25">
      <c r="B51" s="57" t="s">
        <v>449</v>
      </c>
      <c r="D51" s="144">
        <f>D49*D50*D19</f>
        <v>90000</v>
      </c>
      <c r="E51" s="144" t="s">
        <v>285</v>
      </c>
    </row>
    <row r="52" spans="2:6" ht="18" customHeight="1" x14ac:dyDescent="0.25">
      <c r="B52" s="57" t="s">
        <v>452</v>
      </c>
      <c r="D52" s="144">
        <v>4.0999999999999996</v>
      </c>
      <c r="E52" s="144" t="s">
        <v>453</v>
      </c>
    </row>
    <row r="53" spans="2:6" ht="18" customHeight="1" x14ac:dyDescent="0.25">
      <c r="B53" s="57" t="s">
        <v>456</v>
      </c>
      <c r="D53" s="144">
        <f>D47*D18</f>
        <v>301782</v>
      </c>
      <c r="E53" s="144" t="s">
        <v>444</v>
      </c>
    </row>
    <row r="54" spans="2:6" ht="18" customHeight="1" x14ac:dyDescent="0.25">
      <c r="B54" s="57" t="s">
        <v>454</v>
      </c>
      <c r="D54" s="144">
        <f>D53*D52</f>
        <v>1237306.2</v>
      </c>
      <c r="E54" s="144" t="s">
        <v>285</v>
      </c>
      <c r="F54" s="268">
        <f>D54/10^7</f>
        <v>0.12373062</v>
      </c>
    </row>
    <row r="55" spans="2:6" ht="18" customHeight="1" x14ac:dyDescent="0.25">
      <c r="B55" s="57" t="s">
        <v>455</v>
      </c>
      <c r="D55" s="144">
        <f>D51+D54</f>
        <v>1327306.2</v>
      </c>
      <c r="E55" s="144" t="s">
        <v>285</v>
      </c>
      <c r="F55" s="268">
        <f>D55/10^7</f>
        <v>0.13273061999999999</v>
      </c>
    </row>
    <row r="56" spans="2:6" ht="18" customHeight="1" x14ac:dyDescent="0.25">
      <c r="B56" s="57" t="s">
        <v>335</v>
      </c>
      <c r="D56" s="29">
        <v>0.05</v>
      </c>
      <c r="E56" s="144"/>
    </row>
    <row r="57" spans="2:6" ht="18" customHeight="1" x14ac:dyDescent="0.25">
      <c r="B57" s="57" t="s">
        <v>336</v>
      </c>
      <c r="D57" s="29">
        <v>0.04</v>
      </c>
      <c r="E57" s="144"/>
    </row>
    <row r="58" spans="2:6" ht="18" customHeight="1" x14ac:dyDescent="0.25">
      <c r="B58" s="57"/>
      <c r="D58" s="144"/>
      <c r="E58" s="144"/>
    </row>
    <row r="59" spans="2:6" ht="30" x14ac:dyDescent="0.25">
      <c r="B59" s="210" t="s">
        <v>323</v>
      </c>
      <c r="C59" s="211"/>
      <c r="D59" s="212"/>
      <c r="E59" s="212"/>
    </row>
    <row r="60" spans="2:6" ht="18" customHeight="1" x14ac:dyDescent="0.25">
      <c r="B60" s="207" t="s">
        <v>325</v>
      </c>
      <c r="C60" s="208"/>
      <c r="D60" s="209"/>
      <c r="E60" s="209"/>
    </row>
    <row r="61" spans="2:6" ht="18" customHeight="1" x14ac:dyDescent="0.25">
      <c r="B61" s="57" t="s">
        <v>321</v>
      </c>
      <c r="D61" s="144">
        <v>689</v>
      </c>
      <c r="E61" s="144" t="s">
        <v>328</v>
      </c>
    </row>
    <row r="62" spans="2:6" ht="18" customHeight="1" x14ac:dyDescent="0.25">
      <c r="B62" s="57" t="s">
        <v>327</v>
      </c>
      <c r="D62" s="144">
        <v>1053</v>
      </c>
      <c r="E62" s="144" t="s">
        <v>329</v>
      </c>
    </row>
    <row r="63" spans="2:6" ht="18" customHeight="1" x14ac:dyDescent="0.25">
      <c r="B63" s="207" t="s">
        <v>326</v>
      </c>
      <c r="C63" s="208"/>
      <c r="D63" s="209"/>
      <c r="E63" s="209"/>
    </row>
    <row r="64" spans="2:6" ht="18" customHeight="1" x14ac:dyDescent="0.25">
      <c r="B64" s="57" t="s">
        <v>316</v>
      </c>
      <c r="D64" s="144">
        <v>500000</v>
      </c>
      <c r="E64" s="144" t="s">
        <v>326</v>
      </c>
    </row>
    <row r="65" spans="2:5" ht="18" customHeight="1" x14ac:dyDescent="0.25">
      <c r="B65" s="57"/>
      <c r="D65" s="144"/>
      <c r="E65" s="144"/>
    </row>
    <row r="66" spans="2:5" ht="18" customHeight="1" x14ac:dyDescent="0.25">
      <c r="B66" s="57" t="s">
        <v>344</v>
      </c>
      <c r="D66" s="132">
        <f>'TPC and MoF'!D14</f>
        <v>0.39750000000000002</v>
      </c>
      <c r="E66" s="144" t="s">
        <v>59</v>
      </c>
    </row>
    <row r="67" spans="2:5" ht="18" customHeight="1" x14ac:dyDescent="0.25">
      <c r="B67" s="57" t="s">
        <v>345</v>
      </c>
      <c r="D67" s="29">
        <v>0.11</v>
      </c>
      <c r="E67" s="144" t="s">
        <v>346</v>
      </c>
    </row>
    <row r="68" spans="2:5" ht="18" customHeight="1" x14ac:dyDescent="0.25">
      <c r="B68" s="57"/>
      <c r="D68" s="144"/>
      <c r="E68" s="144"/>
    </row>
    <row r="69" spans="2:5" ht="18" customHeight="1" x14ac:dyDescent="0.25">
      <c r="B69" s="215" t="s">
        <v>260</v>
      </c>
      <c r="D69" s="144"/>
      <c r="E69" s="144"/>
    </row>
    <row r="70" spans="2:5" ht="18" customHeight="1" x14ac:dyDescent="0.25">
      <c r="B70" s="12" t="s">
        <v>260</v>
      </c>
      <c r="C70" s="12"/>
      <c r="D70" s="12"/>
      <c r="E70" s="12"/>
    </row>
    <row r="71" spans="2:5" ht="18" customHeight="1" x14ac:dyDescent="0.25">
      <c r="B71" s="4" t="s">
        <v>365</v>
      </c>
      <c r="C71" s="4"/>
      <c r="D71" s="34">
        <v>0.22</v>
      </c>
      <c r="E71" s="29" t="s">
        <v>8</v>
      </c>
    </row>
    <row r="72" spans="2:5" ht="18" customHeight="1" x14ac:dyDescent="0.25">
      <c r="B72" s="4" t="s">
        <v>366</v>
      </c>
      <c r="C72" s="4"/>
      <c r="D72" s="34">
        <v>0.1</v>
      </c>
      <c r="E72" s="29" t="s">
        <v>8</v>
      </c>
    </row>
    <row r="73" spans="2:5" ht="18" customHeight="1" x14ac:dyDescent="0.25">
      <c r="B73" s="4" t="s">
        <v>367</v>
      </c>
      <c r="C73" s="4"/>
      <c r="D73" s="34">
        <v>0.04</v>
      </c>
      <c r="E73" s="29" t="s">
        <v>8</v>
      </c>
    </row>
    <row r="74" spans="2:5" ht="18" customHeight="1" x14ac:dyDescent="0.25">
      <c r="B74" s="84" t="s">
        <v>368</v>
      </c>
      <c r="C74" s="84"/>
      <c r="D74" s="150">
        <f>D71*(1+D72)*(1+D73)</f>
        <v>0.25168000000000001</v>
      </c>
      <c r="E74" s="216" t="s">
        <v>8</v>
      </c>
    </row>
    <row r="75" spans="2:5" ht="18" customHeight="1" x14ac:dyDescent="0.25">
      <c r="B75" s="57"/>
      <c r="D75" s="144"/>
      <c r="E75" s="144"/>
    </row>
    <row r="76" spans="2:5" ht="18" customHeight="1" x14ac:dyDescent="0.25">
      <c r="B76" s="12" t="s">
        <v>547</v>
      </c>
      <c r="C76" s="12"/>
      <c r="D76" s="12"/>
      <c r="E76" s="12"/>
    </row>
    <row r="77" spans="2:5" ht="18" customHeight="1" x14ac:dyDescent="0.25">
      <c r="B77" s="4" t="s">
        <v>365</v>
      </c>
      <c r="C77" s="4"/>
      <c r="D77" s="34">
        <v>0.15</v>
      </c>
      <c r="E77" s="29" t="s">
        <v>8</v>
      </c>
    </row>
    <row r="78" spans="2:5" ht="18" customHeight="1" x14ac:dyDescent="0.25">
      <c r="B78" s="4" t="s">
        <v>366</v>
      </c>
      <c r="C78" s="4"/>
      <c r="D78" s="34">
        <v>0.1</v>
      </c>
      <c r="E78" s="29" t="s">
        <v>8</v>
      </c>
    </row>
    <row r="79" spans="2:5" ht="18" customHeight="1" x14ac:dyDescent="0.25">
      <c r="B79" s="4" t="s">
        <v>367</v>
      </c>
      <c r="C79" s="4"/>
      <c r="D79" s="34">
        <v>0.04</v>
      </c>
      <c r="E79" s="29" t="s">
        <v>8</v>
      </c>
    </row>
    <row r="80" spans="2:5" ht="18" customHeight="1" x14ac:dyDescent="0.25">
      <c r="B80" s="84" t="s">
        <v>368</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374</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259</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"8.50%,9%,9.50%"</formula1>
    </dataValidation>
    <dataValidation type="list" allowBlank="1" showInputMessage="1" showErrorMessage="1" sqref="D40 D42">
      <formula1>"1.5%,2.5%,3%"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8" t="s">
        <v>0</v>
      </c>
      <c r="H6" s="388"/>
      <c r="I6" s="389" t="s">
        <v>56</v>
      </c>
      <c r="J6" s="389"/>
      <c r="K6" s="389"/>
      <c r="L6" s="389"/>
      <c r="M6" s="389"/>
      <c r="N6" s="389"/>
      <c r="O6" s="389"/>
      <c r="P6" s="389"/>
      <c r="Q6" s="389"/>
    </row>
    <row r="7" spans="2:19" ht="18" customHeight="1" x14ac:dyDescent="0.25">
      <c r="B7" s="3" t="s">
        <v>40</v>
      </c>
      <c r="C7" s="41" t="s">
        <v>23</v>
      </c>
      <c r="D7" s="41"/>
      <c r="E7" s="41" t="s">
        <v>41</v>
      </c>
      <c r="F7" s="41"/>
      <c r="G7" s="42">
        <f>EOMONTH(start_date,8)</f>
        <v>45930</v>
      </c>
      <c r="H7" s="42">
        <f>Completion_date</f>
        <v>45961</v>
      </c>
      <c r="I7" s="42">
        <f>DATE(YEAR(H7),MONTH(H7)+5,DAY(H7))</f>
        <v>46112</v>
      </c>
      <c r="J7" s="42">
        <f>DATE(YEAR(I7)+1,MONTH(I7),DAY(I7))</f>
        <v>46477</v>
      </c>
      <c r="K7" s="42">
        <f t="shared" ref="K7:P7" si="0">DATE(YEAR(J7)+1,MONTH(J7),DAY(J7))</f>
        <v>46843</v>
      </c>
      <c r="L7" s="42">
        <f t="shared" si="0"/>
        <v>47208</v>
      </c>
      <c r="M7" s="42">
        <f t="shared" si="0"/>
        <v>47573</v>
      </c>
      <c r="N7" s="42">
        <f t="shared" si="0"/>
        <v>47938</v>
      </c>
      <c r="O7" s="42">
        <f t="shared" si="0"/>
        <v>48304</v>
      </c>
      <c r="P7" s="42">
        <f t="shared" si="0"/>
        <v>48669</v>
      </c>
      <c r="Q7" s="42">
        <f>DATE(YEAR(P7),MONTH(P7)+4,DAY(P7))</f>
        <v>48791</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9</v>
      </c>
      <c r="D9" s="13"/>
      <c r="E9" s="13"/>
      <c r="F9" s="13"/>
      <c r="G9" s="49">
        <f>MONTH(G7-start_date)</f>
        <v>8</v>
      </c>
      <c r="H9" s="49">
        <f>C9-G9</f>
        <v>1</v>
      </c>
      <c r="I9" s="13">
        <f>MONTH(I7-H7)</f>
        <v>5</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0</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t="e">
        <f ca="1">IF(G7&lt;$I$7,G34,0)</f>
        <v>#REF!</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6"/>
  <sheetViews>
    <sheetView showGridLines="0" workbookViewId="0"/>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287</v>
      </c>
      <c r="C12" s="4"/>
      <c r="D12" s="4"/>
      <c r="E12" s="4"/>
      <c r="F12" s="44"/>
      <c r="G12" s="44"/>
      <c r="H12" s="44"/>
      <c r="I12" s="44"/>
      <c r="J12" s="44"/>
      <c r="K12" s="44"/>
      <c r="L12" s="44"/>
      <c r="M12" s="44"/>
      <c r="N12" s="44"/>
      <c r="O12" s="4"/>
      <c r="P12" s="4"/>
    </row>
    <row r="13" spans="2:16" ht="18" customHeight="1" x14ac:dyDescent="0.35">
      <c r="B13" s="4" t="s">
        <v>288</v>
      </c>
      <c r="C13" s="4"/>
      <c r="D13" s="4"/>
      <c r="E13" s="4"/>
      <c r="F13" s="142">
        <f>'Common Assumption'!D23</f>
        <v>26132</v>
      </c>
      <c r="G13" s="45">
        <f>F13</f>
        <v>26132</v>
      </c>
      <c r="H13" s="45">
        <f t="shared" ref="H13:O13" si="3">G13</f>
        <v>26132</v>
      </c>
      <c r="I13" s="45">
        <f t="shared" si="3"/>
        <v>26132</v>
      </c>
      <c r="J13" s="45">
        <f t="shared" si="3"/>
        <v>26132</v>
      </c>
      <c r="K13" s="45">
        <f t="shared" si="3"/>
        <v>26132</v>
      </c>
      <c r="L13" s="45">
        <f t="shared" si="3"/>
        <v>26132</v>
      </c>
      <c r="M13" s="45">
        <f t="shared" si="3"/>
        <v>26132</v>
      </c>
      <c r="N13" s="45">
        <f t="shared" si="3"/>
        <v>26132</v>
      </c>
      <c r="O13" s="45">
        <f t="shared" si="3"/>
        <v>26132</v>
      </c>
      <c r="P13" s="4"/>
    </row>
    <row r="14" spans="2:16" ht="18" customHeight="1" x14ac:dyDescent="0.35">
      <c r="B14" s="4" t="s">
        <v>289</v>
      </c>
      <c r="C14" s="4"/>
      <c r="D14" s="4"/>
      <c r="E14" s="4"/>
      <c r="F14" s="139">
        <f>'Common Assumption'!D24</f>
        <v>17.5</v>
      </c>
      <c r="G14" s="44">
        <f>F14*(1+G15)</f>
        <v>17.5</v>
      </c>
      <c r="H14" s="44">
        <f t="shared" ref="H14:O14" si="4">G14*(1+H15)</f>
        <v>17.5</v>
      </c>
      <c r="I14" s="44">
        <f t="shared" si="4"/>
        <v>20.125</v>
      </c>
      <c r="J14" s="44">
        <f t="shared" si="4"/>
        <v>20.125</v>
      </c>
      <c r="K14" s="44">
        <f t="shared" si="4"/>
        <v>20.125</v>
      </c>
      <c r="L14" s="44">
        <f t="shared" si="4"/>
        <v>23.143749999999997</v>
      </c>
      <c r="M14" s="44">
        <f t="shared" si="4"/>
        <v>23.143749999999997</v>
      </c>
      <c r="N14" s="44">
        <f t="shared" si="4"/>
        <v>23.143749999999997</v>
      </c>
      <c r="O14" s="44">
        <f t="shared" si="4"/>
        <v>26.615312499999995</v>
      </c>
      <c r="P14" s="4"/>
    </row>
    <row r="15" spans="2:16" ht="18" customHeight="1" x14ac:dyDescent="0.35">
      <c r="B15" s="4" t="s">
        <v>290</v>
      </c>
      <c r="C15" s="4"/>
      <c r="D15" s="4"/>
      <c r="E15" s="4"/>
      <c r="F15" s="167"/>
      <c r="G15" s="34"/>
      <c r="H15" s="34"/>
      <c r="I15" s="34">
        <f>'Common Assumption'!D26</f>
        <v>0.15</v>
      </c>
      <c r="J15" s="34"/>
      <c r="K15" s="34"/>
      <c r="L15" s="34">
        <f>I15</f>
        <v>0.15</v>
      </c>
      <c r="M15" s="34"/>
      <c r="N15" s="34"/>
      <c r="O15" s="34">
        <f>L15</f>
        <v>0.15</v>
      </c>
      <c r="P15" s="4"/>
    </row>
    <row r="16" spans="2:16" ht="18" customHeight="1" x14ac:dyDescent="0.35">
      <c r="B16" s="4" t="s">
        <v>291</v>
      </c>
      <c r="C16" s="4"/>
      <c r="D16" s="4"/>
      <c r="E16" s="4"/>
      <c r="F16" s="45">
        <f>F13*F14</f>
        <v>457310</v>
      </c>
      <c r="G16" s="45">
        <f t="shared" ref="G16:O16" si="5">G13*G14</f>
        <v>457310</v>
      </c>
      <c r="H16" s="45">
        <f t="shared" si="5"/>
        <v>457310</v>
      </c>
      <c r="I16" s="45">
        <f t="shared" si="5"/>
        <v>525906.5</v>
      </c>
      <c r="J16" s="45">
        <f t="shared" si="5"/>
        <v>525906.5</v>
      </c>
      <c r="K16" s="45">
        <f t="shared" si="5"/>
        <v>525906.5</v>
      </c>
      <c r="L16" s="45">
        <f t="shared" si="5"/>
        <v>604792.47499999998</v>
      </c>
      <c r="M16" s="45">
        <f t="shared" si="5"/>
        <v>604792.47499999998</v>
      </c>
      <c r="N16" s="45">
        <f t="shared" si="5"/>
        <v>604792.47499999998</v>
      </c>
      <c r="O16" s="45">
        <f t="shared" si="5"/>
        <v>695511.34624999983</v>
      </c>
      <c r="P16" s="4"/>
    </row>
    <row r="17" spans="2:16" ht="18" customHeight="1" x14ac:dyDescent="0.35">
      <c r="B17" s="4" t="s">
        <v>292</v>
      </c>
      <c r="C17" s="4"/>
      <c r="D17" s="4"/>
      <c r="E17" s="4"/>
      <c r="F17" s="45">
        <f>F16*F9</f>
        <v>2286550</v>
      </c>
      <c r="G17" s="45">
        <f t="shared" ref="G17:O17" si="6">G16*G9</f>
        <v>5487720</v>
      </c>
      <c r="H17" s="45">
        <f t="shared" si="6"/>
        <v>5487720</v>
      </c>
      <c r="I17" s="45">
        <f t="shared" si="6"/>
        <v>6310878</v>
      </c>
      <c r="J17" s="45">
        <f t="shared" si="6"/>
        <v>6310878</v>
      </c>
      <c r="K17" s="45">
        <f t="shared" si="6"/>
        <v>6310878</v>
      </c>
      <c r="L17" s="45">
        <f t="shared" si="6"/>
        <v>7257509.6999999993</v>
      </c>
      <c r="M17" s="45">
        <f t="shared" si="6"/>
        <v>7257509.6999999993</v>
      </c>
      <c r="N17" s="45">
        <f t="shared" si="6"/>
        <v>7257509.6999999993</v>
      </c>
      <c r="O17" s="45">
        <f t="shared" si="6"/>
        <v>8346136.1549999975</v>
      </c>
      <c r="P17" s="4"/>
    </row>
    <row r="18" spans="2:16" ht="18" customHeight="1" x14ac:dyDescent="0.35">
      <c r="B18" s="79" t="s">
        <v>293</v>
      </c>
      <c r="C18" s="79"/>
      <c r="D18" s="79"/>
      <c r="E18" s="79"/>
      <c r="F18" s="111">
        <f>F17/10^7</f>
        <v>0.228655</v>
      </c>
      <c r="G18" s="111">
        <f t="shared" ref="G18:O18" si="7">G17/10^7</f>
        <v>0.54877200000000004</v>
      </c>
      <c r="H18" s="111">
        <f t="shared" si="7"/>
        <v>0.54877200000000004</v>
      </c>
      <c r="I18" s="111">
        <f t="shared" si="7"/>
        <v>0.63108779999999998</v>
      </c>
      <c r="J18" s="111">
        <f t="shared" si="7"/>
        <v>0.63108779999999998</v>
      </c>
      <c r="K18" s="111">
        <f t="shared" si="7"/>
        <v>0.63108779999999998</v>
      </c>
      <c r="L18" s="111">
        <f t="shared" si="7"/>
        <v>0.72575096999999988</v>
      </c>
      <c r="M18" s="111">
        <f t="shared" si="7"/>
        <v>0.72575096999999988</v>
      </c>
      <c r="N18" s="111">
        <f t="shared" si="7"/>
        <v>0.72575096999999988</v>
      </c>
      <c r="O18" s="111">
        <f t="shared" si="7"/>
        <v>0.83461361549999979</v>
      </c>
      <c r="P18" s="4"/>
    </row>
    <row r="19" spans="2:16" ht="9.75" customHeight="1" x14ac:dyDescent="0.35">
      <c r="B19" s="17"/>
      <c r="D19" s="29"/>
      <c r="E19" s="29"/>
      <c r="F19" s="29"/>
    </row>
    <row r="20" spans="2:16" ht="18" customHeight="1" x14ac:dyDescent="0.35">
      <c r="B20" s="17" t="s">
        <v>294</v>
      </c>
      <c r="D20" s="29"/>
      <c r="E20" s="29"/>
      <c r="F20" s="29">
        <f>'Common Assumption'!D27</f>
        <v>0.04</v>
      </c>
      <c r="G20" s="29">
        <f>F20</f>
        <v>0.04</v>
      </c>
      <c r="H20" s="29">
        <f t="shared" ref="H20:O20" si="8">G20</f>
        <v>0.04</v>
      </c>
      <c r="I20" s="29">
        <f t="shared" si="8"/>
        <v>0.04</v>
      </c>
      <c r="J20" s="29">
        <f t="shared" si="8"/>
        <v>0.04</v>
      </c>
      <c r="K20" s="29">
        <f t="shared" si="8"/>
        <v>0.04</v>
      </c>
      <c r="L20" s="29">
        <f t="shared" si="8"/>
        <v>0.04</v>
      </c>
      <c r="M20" s="29">
        <f t="shared" si="8"/>
        <v>0.04</v>
      </c>
      <c r="N20" s="29">
        <f t="shared" si="8"/>
        <v>0.04</v>
      </c>
      <c r="O20" s="29">
        <f t="shared" si="8"/>
        <v>0.04</v>
      </c>
    </row>
    <row r="21" spans="2:16" ht="18" customHeight="1" x14ac:dyDescent="0.35">
      <c r="B21" s="17" t="s">
        <v>295</v>
      </c>
      <c r="D21" s="29"/>
      <c r="E21" s="29"/>
      <c r="F21" s="45">
        <f>F20*F16</f>
        <v>18292.400000000001</v>
      </c>
      <c r="G21" s="45">
        <f t="shared" ref="G21:O21" si="9">G20*G16</f>
        <v>18292.400000000001</v>
      </c>
      <c r="H21" s="45">
        <f t="shared" si="9"/>
        <v>18292.400000000001</v>
      </c>
      <c r="I21" s="45">
        <f t="shared" si="9"/>
        <v>21036.260000000002</v>
      </c>
      <c r="J21" s="45">
        <f t="shared" si="9"/>
        <v>21036.260000000002</v>
      </c>
      <c r="K21" s="45">
        <f t="shared" si="9"/>
        <v>21036.260000000002</v>
      </c>
      <c r="L21" s="45">
        <f t="shared" si="9"/>
        <v>24191.699000000001</v>
      </c>
      <c r="M21" s="45">
        <f t="shared" si="9"/>
        <v>24191.699000000001</v>
      </c>
      <c r="N21" s="45">
        <f t="shared" si="9"/>
        <v>24191.699000000001</v>
      </c>
      <c r="O21" s="45">
        <f t="shared" si="9"/>
        <v>27820.453849999994</v>
      </c>
    </row>
    <row r="22" spans="2:16" ht="18" customHeight="1" x14ac:dyDescent="0.35">
      <c r="B22" s="79" t="s">
        <v>296</v>
      </c>
      <c r="C22" s="79"/>
      <c r="D22" s="79"/>
      <c r="E22" s="79"/>
      <c r="F22" s="111">
        <f>F21*F9/10^7</f>
        <v>9.1462000000000002E-3</v>
      </c>
      <c r="G22" s="111">
        <f t="shared" ref="G22:O22" si="10">G21*G9/10^7</f>
        <v>2.1950880000000002E-2</v>
      </c>
      <c r="H22" s="111">
        <f t="shared" si="10"/>
        <v>2.1950880000000002E-2</v>
      </c>
      <c r="I22" s="111">
        <f t="shared" si="10"/>
        <v>2.5243512000000003E-2</v>
      </c>
      <c r="J22" s="111">
        <f t="shared" si="10"/>
        <v>2.5243512000000003E-2</v>
      </c>
      <c r="K22" s="111">
        <f t="shared" si="10"/>
        <v>2.5243512000000003E-2</v>
      </c>
      <c r="L22" s="111">
        <f t="shared" si="10"/>
        <v>2.9030038800000005E-2</v>
      </c>
      <c r="M22" s="111">
        <f t="shared" si="10"/>
        <v>2.9030038800000005E-2</v>
      </c>
      <c r="N22" s="111">
        <f t="shared" si="10"/>
        <v>2.9030038800000005E-2</v>
      </c>
      <c r="O22" s="111">
        <f t="shared" si="10"/>
        <v>3.3384544619999998E-2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297</v>
      </c>
      <c r="D24" s="29"/>
      <c r="E24" s="29"/>
      <c r="F24" s="29"/>
    </row>
    <row r="25" spans="2:16" ht="18" customHeight="1" x14ac:dyDescent="0.35">
      <c r="B25" s="17" t="s">
        <v>298</v>
      </c>
      <c r="D25" s="29"/>
      <c r="E25" s="29"/>
      <c r="F25" s="142">
        <f>'Common Assumption'!D30</f>
        <v>15</v>
      </c>
      <c r="G25" s="45">
        <f>F25</f>
        <v>15</v>
      </c>
      <c r="H25" s="45">
        <f t="shared" ref="H25:O25" si="11">G25</f>
        <v>15</v>
      </c>
      <c r="I25" s="45">
        <f t="shared" si="11"/>
        <v>15</v>
      </c>
      <c r="J25" s="45">
        <f t="shared" si="11"/>
        <v>15</v>
      </c>
      <c r="K25" s="45">
        <f t="shared" si="11"/>
        <v>15</v>
      </c>
      <c r="L25" s="45">
        <f t="shared" si="11"/>
        <v>15</v>
      </c>
      <c r="M25" s="45">
        <f t="shared" si="11"/>
        <v>15</v>
      </c>
      <c r="N25" s="45">
        <f t="shared" si="11"/>
        <v>15</v>
      </c>
      <c r="O25" s="45">
        <f t="shared" si="11"/>
        <v>15</v>
      </c>
    </row>
    <row r="26" spans="2:16" ht="18" customHeight="1" x14ac:dyDescent="0.35">
      <c r="B26" s="4" t="s">
        <v>299</v>
      </c>
      <c r="F26" s="45">
        <f>'Common Assumption'!D29</f>
        <v>5000</v>
      </c>
      <c r="G26" s="45">
        <f>F26</f>
        <v>5000</v>
      </c>
      <c r="H26" s="45">
        <f t="shared" ref="H26:O26" si="12">G26</f>
        <v>5000</v>
      </c>
      <c r="I26" s="45">
        <f t="shared" si="12"/>
        <v>5000</v>
      </c>
      <c r="J26" s="45">
        <f t="shared" si="12"/>
        <v>5000</v>
      </c>
      <c r="K26" s="45">
        <f t="shared" si="12"/>
        <v>5000</v>
      </c>
      <c r="L26" s="45">
        <f t="shared" si="12"/>
        <v>5000</v>
      </c>
      <c r="M26" s="45">
        <f t="shared" si="12"/>
        <v>5000</v>
      </c>
      <c r="N26" s="45">
        <f t="shared" si="12"/>
        <v>5000</v>
      </c>
      <c r="O26" s="45">
        <f t="shared" si="12"/>
        <v>5000</v>
      </c>
    </row>
    <row r="27" spans="2:16" ht="18" customHeight="1" x14ac:dyDescent="0.35">
      <c r="B27" s="4" t="s">
        <v>300</v>
      </c>
      <c r="C27" s="4"/>
      <c r="D27" s="4"/>
      <c r="E27" s="4"/>
      <c r="F27" s="45">
        <f>F26*F25</f>
        <v>75000</v>
      </c>
      <c r="G27" s="45">
        <f t="shared" ref="G27:O27" si="13">G26*G25</f>
        <v>75000</v>
      </c>
      <c r="H27" s="45">
        <f t="shared" si="13"/>
        <v>75000</v>
      </c>
      <c r="I27" s="45">
        <f t="shared" si="13"/>
        <v>75000</v>
      </c>
      <c r="J27" s="45">
        <f t="shared" si="13"/>
        <v>75000</v>
      </c>
      <c r="K27" s="45">
        <f t="shared" si="13"/>
        <v>75000</v>
      </c>
      <c r="L27" s="45">
        <f t="shared" si="13"/>
        <v>75000</v>
      </c>
      <c r="M27" s="45">
        <f t="shared" si="13"/>
        <v>75000</v>
      </c>
      <c r="N27" s="45">
        <f t="shared" si="13"/>
        <v>75000</v>
      </c>
      <c r="O27" s="45">
        <f t="shared" si="13"/>
        <v>75000</v>
      </c>
      <c r="P27" s="4"/>
    </row>
    <row r="28" spans="2:16" ht="18" customHeight="1" x14ac:dyDescent="0.35">
      <c r="B28" s="4" t="s">
        <v>301</v>
      </c>
      <c r="C28" s="4"/>
      <c r="D28" s="4"/>
      <c r="E28" s="4"/>
      <c r="F28" s="45">
        <f>F27*F9</f>
        <v>375000</v>
      </c>
      <c r="G28" s="45">
        <f t="shared" ref="G28:O28" si="14">G27*G9</f>
        <v>900000</v>
      </c>
      <c r="H28" s="45">
        <f t="shared" si="14"/>
        <v>900000</v>
      </c>
      <c r="I28" s="45">
        <f t="shared" si="14"/>
        <v>900000</v>
      </c>
      <c r="J28" s="45">
        <f t="shared" si="14"/>
        <v>900000</v>
      </c>
      <c r="K28" s="45">
        <f t="shared" si="14"/>
        <v>900000</v>
      </c>
      <c r="L28" s="45">
        <f t="shared" si="14"/>
        <v>900000</v>
      </c>
      <c r="M28" s="45">
        <f t="shared" si="14"/>
        <v>900000</v>
      </c>
      <c r="N28" s="45">
        <f t="shared" si="14"/>
        <v>900000</v>
      </c>
      <c r="O28" s="45">
        <f t="shared" si="14"/>
        <v>900000</v>
      </c>
      <c r="P28" s="4"/>
    </row>
    <row r="29" spans="2:16" ht="18" customHeight="1" x14ac:dyDescent="0.35">
      <c r="B29" s="79" t="s">
        <v>302</v>
      </c>
      <c r="C29" s="79"/>
      <c r="D29" s="79"/>
      <c r="E29" s="79"/>
      <c r="F29" s="111">
        <f>F28/10^7</f>
        <v>3.7499999999999999E-2</v>
      </c>
      <c r="G29" s="111">
        <f t="shared" ref="G29:O29" si="15">G28/10^7</f>
        <v>0.09</v>
      </c>
      <c r="H29" s="111">
        <f t="shared" si="15"/>
        <v>0.09</v>
      </c>
      <c r="I29" s="111">
        <f t="shared" si="15"/>
        <v>0.09</v>
      </c>
      <c r="J29" s="111">
        <f t="shared" si="15"/>
        <v>0.09</v>
      </c>
      <c r="K29" s="111">
        <f t="shared" si="15"/>
        <v>0.09</v>
      </c>
      <c r="L29" s="111">
        <f t="shared" si="15"/>
        <v>0.09</v>
      </c>
      <c r="M29" s="111">
        <f t="shared" si="15"/>
        <v>0.09</v>
      </c>
      <c r="N29" s="111">
        <f t="shared" si="15"/>
        <v>0.09</v>
      </c>
      <c r="O29" s="111">
        <f t="shared" si="15"/>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303</v>
      </c>
      <c r="C31" s="4"/>
      <c r="D31" s="4"/>
      <c r="E31" s="4"/>
      <c r="F31" s="4"/>
      <c r="G31" s="4"/>
      <c r="H31" s="4"/>
      <c r="I31" s="4"/>
      <c r="J31" s="4"/>
      <c r="K31" s="4"/>
      <c r="L31" s="4"/>
      <c r="M31" s="4"/>
      <c r="N31" s="4"/>
      <c r="O31" s="4"/>
      <c r="P31" s="4"/>
    </row>
    <row r="32" spans="2:16" ht="18" customHeight="1" x14ac:dyDescent="0.35">
      <c r="B32" s="17" t="s">
        <v>304</v>
      </c>
      <c r="D32" s="29"/>
      <c r="E32" s="29"/>
      <c r="F32" s="139">
        <f>'Common Assumption'!D34</f>
        <v>50</v>
      </c>
      <c r="G32" s="44">
        <f>F32</f>
        <v>50</v>
      </c>
      <c r="H32" s="44">
        <f t="shared" ref="H32:O32" si="16">G32</f>
        <v>50</v>
      </c>
      <c r="I32" s="44">
        <f t="shared" si="16"/>
        <v>50</v>
      </c>
      <c r="J32" s="44">
        <f t="shared" si="16"/>
        <v>50</v>
      </c>
      <c r="K32" s="44">
        <f t="shared" si="16"/>
        <v>50</v>
      </c>
      <c r="L32" s="44">
        <f t="shared" si="16"/>
        <v>50</v>
      </c>
      <c r="M32" s="44">
        <f t="shared" si="16"/>
        <v>50</v>
      </c>
      <c r="N32" s="44">
        <f t="shared" si="16"/>
        <v>50</v>
      </c>
      <c r="O32" s="44">
        <f t="shared" si="16"/>
        <v>50</v>
      </c>
      <c r="P32" s="4"/>
    </row>
    <row r="33" spans="2:16" ht="18" customHeight="1" x14ac:dyDescent="0.35">
      <c r="B33" s="4" t="s">
        <v>306</v>
      </c>
      <c r="F33" s="44">
        <f>'Common Assumption'!D35</f>
        <v>20000</v>
      </c>
      <c r="G33" s="44">
        <f>F33*(1+G34)</f>
        <v>21500</v>
      </c>
      <c r="H33" s="44">
        <f t="shared" ref="H33:O33" si="17">G33*(1+H34)</f>
        <v>23112.5</v>
      </c>
      <c r="I33" s="44">
        <f t="shared" si="17"/>
        <v>24845.9375</v>
      </c>
      <c r="J33" s="44">
        <f t="shared" si="17"/>
        <v>26709.3828125</v>
      </c>
      <c r="K33" s="44">
        <f t="shared" si="17"/>
        <v>28712.586523437498</v>
      </c>
      <c r="L33" s="44">
        <f t="shared" si="17"/>
        <v>30866.03051269531</v>
      </c>
      <c r="M33" s="44">
        <f t="shared" si="17"/>
        <v>33180.98280114746</v>
      </c>
      <c r="N33" s="44">
        <f t="shared" si="17"/>
        <v>35669.556511233517</v>
      </c>
      <c r="O33" s="44">
        <f t="shared" si="17"/>
        <v>38344.773249576028</v>
      </c>
      <c r="P33" s="4"/>
    </row>
    <row r="34" spans="2:16" ht="18" customHeight="1" x14ac:dyDescent="0.35">
      <c r="B34" s="4" t="s">
        <v>305</v>
      </c>
      <c r="C34" s="4"/>
      <c r="D34" s="4"/>
      <c r="E34" s="4"/>
      <c r="F34" s="168">
        <f>'Common Assumption'!D38</f>
        <v>7.4999999999999997E-2</v>
      </c>
      <c r="G34" s="169">
        <f>F34</f>
        <v>7.4999999999999997E-2</v>
      </c>
      <c r="H34" s="169">
        <f t="shared" ref="H34:O34" si="18">G34</f>
        <v>7.4999999999999997E-2</v>
      </c>
      <c r="I34" s="169">
        <f t="shared" si="18"/>
        <v>7.4999999999999997E-2</v>
      </c>
      <c r="J34" s="169">
        <f t="shared" si="18"/>
        <v>7.4999999999999997E-2</v>
      </c>
      <c r="K34" s="169">
        <f t="shared" si="18"/>
        <v>7.4999999999999997E-2</v>
      </c>
      <c r="L34" s="169">
        <f t="shared" si="18"/>
        <v>7.4999999999999997E-2</v>
      </c>
      <c r="M34" s="169">
        <f t="shared" si="18"/>
        <v>7.4999999999999997E-2</v>
      </c>
      <c r="N34" s="169">
        <f t="shared" si="18"/>
        <v>7.4999999999999997E-2</v>
      </c>
      <c r="O34" s="169">
        <f t="shared" si="18"/>
        <v>7.4999999999999997E-2</v>
      </c>
      <c r="P34" s="4"/>
    </row>
    <row r="35" spans="2:16" ht="18" customHeight="1" x14ac:dyDescent="0.35">
      <c r="B35" s="4" t="s">
        <v>308</v>
      </c>
      <c r="C35" s="4"/>
      <c r="D35" s="4"/>
      <c r="E35" s="4"/>
      <c r="F35" s="45">
        <f>F33*F32</f>
        <v>1000000</v>
      </c>
      <c r="G35" s="45">
        <f t="shared" ref="G35:O35" si="19">G33*G32</f>
        <v>1075000</v>
      </c>
      <c r="H35" s="45">
        <f t="shared" si="19"/>
        <v>1155625</v>
      </c>
      <c r="I35" s="45">
        <f t="shared" si="19"/>
        <v>1242296.875</v>
      </c>
      <c r="J35" s="45">
        <f t="shared" si="19"/>
        <v>1335469.140625</v>
      </c>
      <c r="K35" s="45">
        <f t="shared" si="19"/>
        <v>1435629.326171875</v>
      </c>
      <c r="L35" s="45">
        <f t="shared" si="19"/>
        <v>1543301.5256347654</v>
      </c>
      <c r="M35" s="45">
        <f t="shared" si="19"/>
        <v>1659049.1400573731</v>
      </c>
      <c r="N35" s="45">
        <f t="shared" si="19"/>
        <v>1783477.8255616759</v>
      </c>
      <c r="O35" s="45">
        <f t="shared" si="19"/>
        <v>1917238.6624788013</v>
      </c>
      <c r="P35" s="4"/>
    </row>
    <row r="36" spans="2:16" ht="18" customHeight="1" x14ac:dyDescent="0.35">
      <c r="B36" s="4" t="s">
        <v>307</v>
      </c>
      <c r="C36" s="4"/>
      <c r="D36" s="4"/>
      <c r="E36" s="4"/>
      <c r="F36" s="45">
        <f>F33*F32*F9</f>
        <v>5000000</v>
      </c>
      <c r="G36" s="45">
        <f t="shared" ref="G36:O36" si="20">G33*G32*G9</f>
        <v>12900000</v>
      </c>
      <c r="H36" s="45">
        <f t="shared" si="20"/>
        <v>13867500</v>
      </c>
      <c r="I36" s="45">
        <f t="shared" si="20"/>
        <v>14907562.5</v>
      </c>
      <c r="J36" s="45">
        <f t="shared" si="20"/>
        <v>16025629.6875</v>
      </c>
      <c r="K36" s="45">
        <f t="shared" si="20"/>
        <v>17227551.9140625</v>
      </c>
      <c r="L36" s="45">
        <f t="shared" si="20"/>
        <v>18519618.307617184</v>
      </c>
      <c r="M36" s="45">
        <f t="shared" si="20"/>
        <v>19908589.680688478</v>
      </c>
      <c r="N36" s="45">
        <f t="shared" si="20"/>
        <v>21401733.90674011</v>
      </c>
      <c r="O36" s="45">
        <f t="shared" si="20"/>
        <v>23006863.949745618</v>
      </c>
      <c r="P36" s="4"/>
    </row>
    <row r="37" spans="2:16" ht="18" customHeight="1" x14ac:dyDescent="0.35">
      <c r="B37" s="79" t="s">
        <v>303</v>
      </c>
      <c r="C37" s="79"/>
      <c r="D37" s="79"/>
      <c r="E37" s="79"/>
      <c r="F37" s="111">
        <f>F36/10^7</f>
        <v>0.5</v>
      </c>
      <c r="G37" s="111">
        <f t="shared" ref="G37:O37" si="21">G36/10^7</f>
        <v>1.29</v>
      </c>
      <c r="H37" s="111">
        <f t="shared" si="21"/>
        <v>1.3867499999999999</v>
      </c>
      <c r="I37" s="111">
        <f t="shared" si="21"/>
        <v>1.49075625</v>
      </c>
      <c r="J37" s="111">
        <f t="shared" si="21"/>
        <v>1.60256296875</v>
      </c>
      <c r="K37" s="111">
        <f t="shared" si="21"/>
        <v>1.72275519140625</v>
      </c>
      <c r="L37" s="111">
        <f t="shared" si="21"/>
        <v>1.8519618307617183</v>
      </c>
      <c r="M37" s="111">
        <f t="shared" si="21"/>
        <v>1.9908589680688478</v>
      </c>
      <c r="N37" s="111">
        <f t="shared" si="21"/>
        <v>2.1401733906740112</v>
      </c>
      <c r="O37" s="111">
        <f t="shared" si="21"/>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309</v>
      </c>
      <c r="C39" s="4"/>
      <c r="D39" s="4"/>
      <c r="E39" s="4"/>
      <c r="F39" s="168">
        <f>'Common Assumption'!D37</f>
        <v>0.08</v>
      </c>
      <c r="G39" s="59">
        <f>F39</f>
        <v>0.08</v>
      </c>
      <c r="H39" s="59">
        <f t="shared" ref="H39:O39" si="22">G39</f>
        <v>0.08</v>
      </c>
      <c r="I39" s="59">
        <f t="shared" si="22"/>
        <v>0.08</v>
      </c>
      <c r="J39" s="59">
        <f t="shared" si="22"/>
        <v>0.08</v>
      </c>
      <c r="K39" s="59">
        <f t="shared" si="22"/>
        <v>0.08</v>
      </c>
      <c r="L39" s="59">
        <f t="shared" si="22"/>
        <v>0.08</v>
      </c>
      <c r="M39" s="59">
        <f t="shared" si="22"/>
        <v>0.08</v>
      </c>
      <c r="N39" s="59">
        <f t="shared" si="22"/>
        <v>0.08</v>
      </c>
      <c r="O39" s="59">
        <f t="shared" si="22"/>
        <v>0.08</v>
      </c>
      <c r="P39" s="4"/>
    </row>
    <row r="40" spans="2:16" ht="18" customHeight="1" x14ac:dyDescent="0.35">
      <c r="B40" s="79" t="s">
        <v>310</v>
      </c>
      <c r="C40" s="79"/>
      <c r="D40" s="79"/>
      <c r="E40" s="79"/>
      <c r="F40" s="111">
        <f>F37*F39</f>
        <v>0.04</v>
      </c>
      <c r="G40" s="111">
        <f t="shared" ref="G40:O40" si="23">G37*G39</f>
        <v>0.1032</v>
      </c>
      <c r="H40" s="111">
        <f t="shared" si="23"/>
        <v>0.11094</v>
      </c>
      <c r="I40" s="111">
        <f t="shared" si="23"/>
        <v>0.11926050000000001</v>
      </c>
      <c r="J40" s="111">
        <f t="shared" si="23"/>
        <v>0.12820503750000001</v>
      </c>
      <c r="K40" s="111">
        <f t="shared" si="23"/>
        <v>0.1378204153125</v>
      </c>
      <c r="L40" s="111">
        <f t="shared" si="23"/>
        <v>0.14815694646093747</v>
      </c>
      <c r="M40" s="111">
        <f t="shared" si="23"/>
        <v>0.15926871744550783</v>
      </c>
      <c r="N40" s="111">
        <f t="shared" si="23"/>
        <v>0.1712138712539209</v>
      </c>
      <c r="O40" s="111">
        <f t="shared" si="23"/>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324</v>
      </c>
      <c r="C42" s="4"/>
      <c r="D42" s="4"/>
      <c r="E42" s="4"/>
      <c r="F42" s="4"/>
      <c r="G42" s="4"/>
      <c r="H42" s="4"/>
      <c r="I42" s="4"/>
      <c r="J42" s="4"/>
      <c r="K42" s="4"/>
      <c r="L42" s="4"/>
      <c r="M42" s="4"/>
      <c r="N42" s="4"/>
      <c r="O42" s="4"/>
      <c r="P42" s="4"/>
    </row>
    <row r="43" spans="2:16" ht="18" customHeight="1" x14ac:dyDescent="0.35">
      <c r="B43" s="113" t="s">
        <v>325</v>
      </c>
      <c r="C43" s="4"/>
      <c r="D43" s="4"/>
      <c r="E43" s="4"/>
      <c r="F43" s="4"/>
      <c r="G43" s="4"/>
      <c r="H43" s="4"/>
      <c r="I43" s="4"/>
      <c r="J43" s="4"/>
      <c r="K43" s="4"/>
      <c r="L43" s="4"/>
      <c r="M43" s="4"/>
      <c r="N43" s="4"/>
      <c r="O43" s="4"/>
      <c r="P43" s="4"/>
    </row>
    <row r="44" spans="2:16" ht="18" customHeight="1" x14ac:dyDescent="0.35">
      <c r="B44" s="4" t="s">
        <v>330</v>
      </c>
      <c r="C44" s="4"/>
      <c r="D44" s="4"/>
      <c r="E44" s="4"/>
      <c r="F44" s="139">
        <f>'Common Assumption'!D61</f>
        <v>689</v>
      </c>
      <c r="G44" s="44">
        <f>F44</f>
        <v>689</v>
      </c>
      <c r="H44" s="44">
        <f t="shared" ref="H44:O44" si="24">G44</f>
        <v>689</v>
      </c>
      <c r="I44" s="44">
        <f t="shared" si="24"/>
        <v>689</v>
      </c>
      <c r="J44" s="44">
        <f t="shared" si="24"/>
        <v>689</v>
      </c>
      <c r="K44" s="44">
        <f t="shared" si="24"/>
        <v>689</v>
      </c>
      <c r="L44" s="44">
        <f t="shared" si="24"/>
        <v>689</v>
      </c>
      <c r="M44" s="44">
        <f t="shared" si="24"/>
        <v>689</v>
      </c>
      <c r="N44" s="44">
        <f t="shared" si="24"/>
        <v>689</v>
      </c>
      <c r="O44" s="44">
        <f t="shared" si="24"/>
        <v>689</v>
      </c>
      <c r="P44" s="4"/>
    </row>
    <row r="45" spans="2:16" ht="18" customHeight="1" x14ac:dyDescent="0.35">
      <c r="B45" s="4" t="s">
        <v>331</v>
      </c>
      <c r="C45" s="4"/>
      <c r="D45" s="4"/>
      <c r="E45" s="4"/>
      <c r="F45" s="139">
        <f>'Common Assumption'!D62</f>
        <v>1053</v>
      </c>
      <c r="G45" s="43">
        <f>F45</f>
        <v>1053</v>
      </c>
      <c r="H45" s="43">
        <f t="shared" ref="H45:O45" si="25">G45</f>
        <v>1053</v>
      </c>
      <c r="I45" s="43">
        <f t="shared" si="25"/>
        <v>1053</v>
      </c>
      <c r="J45" s="43">
        <f t="shared" si="25"/>
        <v>1053</v>
      </c>
      <c r="K45" s="43">
        <f t="shared" si="25"/>
        <v>1053</v>
      </c>
      <c r="L45" s="43">
        <f t="shared" si="25"/>
        <v>1053</v>
      </c>
      <c r="M45" s="43">
        <f t="shared" si="25"/>
        <v>1053</v>
      </c>
      <c r="N45" s="43">
        <f t="shared" si="25"/>
        <v>1053</v>
      </c>
      <c r="O45" s="43">
        <f t="shared" si="25"/>
        <v>1053</v>
      </c>
      <c r="P45" s="4"/>
    </row>
    <row r="46" spans="2:16" ht="18" customHeight="1" x14ac:dyDescent="0.35">
      <c r="B46" s="4" t="s">
        <v>332</v>
      </c>
      <c r="C46" s="4"/>
      <c r="D46" s="4"/>
      <c r="E46" s="4"/>
      <c r="F46" s="43">
        <f>F44*F45</f>
        <v>725517</v>
      </c>
      <c r="G46" s="43">
        <f t="shared" ref="G46:O46" si="26">G44*G45</f>
        <v>725517</v>
      </c>
      <c r="H46" s="43">
        <f t="shared" si="26"/>
        <v>725517</v>
      </c>
      <c r="I46" s="43">
        <f t="shared" si="26"/>
        <v>725517</v>
      </c>
      <c r="J46" s="43">
        <f t="shared" si="26"/>
        <v>725517</v>
      </c>
      <c r="K46" s="43">
        <f t="shared" si="26"/>
        <v>725517</v>
      </c>
      <c r="L46" s="43">
        <f t="shared" si="26"/>
        <v>725517</v>
      </c>
      <c r="M46" s="43">
        <f t="shared" si="26"/>
        <v>725517</v>
      </c>
      <c r="N46" s="43">
        <f t="shared" si="26"/>
        <v>725517</v>
      </c>
      <c r="O46" s="43">
        <f t="shared" si="26"/>
        <v>725517</v>
      </c>
      <c r="P46" s="4"/>
    </row>
    <row r="47" spans="2:16" s="89" customFormat="1" ht="18" customHeight="1" x14ac:dyDescent="0.35">
      <c r="B47" s="88" t="s">
        <v>333</v>
      </c>
      <c r="C47" s="88"/>
      <c r="D47" s="88"/>
      <c r="E47" s="88"/>
      <c r="F47" s="164">
        <f>F46*F9/10^7</f>
        <v>0.36275849999999998</v>
      </c>
      <c r="G47" s="164">
        <f t="shared" ref="G47:O47" si="27">G46*G9/10^7</f>
        <v>0.87062039999999996</v>
      </c>
      <c r="H47" s="164">
        <f t="shared" si="27"/>
        <v>0.87062039999999996</v>
      </c>
      <c r="I47" s="164">
        <f t="shared" si="27"/>
        <v>0.87062039999999996</v>
      </c>
      <c r="J47" s="164">
        <f t="shared" si="27"/>
        <v>0.87062039999999996</v>
      </c>
      <c r="K47" s="164">
        <f t="shared" si="27"/>
        <v>0.87062039999999996</v>
      </c>
      <c r="L47" s="164">
        <f t="shared" si="27"/>
        <v>0.87062039999999996</v>
      </c>
      <c r="M47" s="164">
        <f t="shared" si="27"/>
        <v>0.87062039999999996</v>
      </c>
      <c r="N47" s="164">
        <f t="shared" si="27"/>
        <v>0.87062039999999996</v>
      </c>
      <c r="O47" s="164">
        <f t="shared" si="27"/>
        <v>0.87062039999999996</v>
      </c>
    </row>
    <row r="48" spans="2:16" ht="18" customHeight="1" x14ac:dyDescent="0.35">
      <c r="B48" s="113" t="s">
        <v>326</v>
      </c>
      <c r="C48" s="4"/>
      <c r="D48" s="4"/>
      <c r="E48" s="4"/>
      <c r="F48" s="4"/>
      <c r="G48" s="4"/>
      <c r="H48" s="4"/>
      <c r="I48" s="4"/>
      <c r="J48" s="4"/>
      <c r="K48" s="4"/>
      <c r="L48" s="4"/>
      <c r="M48" s="4"/>
      <c r="N48" s="4"/>
      <c r="O48" s="4"/>
      <c r="P48" s="4"/>
    </row>
    <row r="49" spans="2:16" s="89" customFormat="1" ht="18" customHeight="1" x14ac:dyDescent="0.35">
      <c r="B49" s="88" t="s">
        <v>334</v>
      </c>
      <c r="C49" s="88"/>
      <c r="D49" s="88"/>
      <c r="E49" s="88"/>
      <c r="F49" s="164">
        <f>'Common Assumption'!$D$64/10^7*F9</f>
        <v>0.25</v>
      </c>
      <c r="G49" s="164">
        <f>'Common Assumption'!$D$64/10^7*G9</f>
        <v>0.60000000000000009</v>
      </c>
      <c r="H49" s="164">
        <f>'Common Assumption'!$D$64/10^7*H9</f>
        <v>0.60000000000000009</v>
      </c>
      <c r="I49" s="164">
        <f>'Common Assumption'!$D$64/10^7*I9</f>
        <v>0.60000000000000009</v>
      </c>
      <c r="J49" s="164">
        <f>'Common Assumption'!$D$64/10^7*J9</f>
        <v>0.60000000000000009</v>
      </c>
      <c r="K49" s="164">
        <f>'Common Assumption'!$D$64/10^7*K9</f>
        <v>0.60000000000000009</v>
      </c>
      <c r="L49" s="164">
        <f>'Common Assumption'!$D$64/10^7*L9</f>
        <v>0.60000000000000009</v>
      </c>
      <c r="M49" s="164">
        <f>'Common Assumption'!$D$64/10^7*M9</f>
        <v>0.60000000000000009</v>
      </c>
      <c r="N49" s="164">
        <f>'Common Assumption'!$D$64/10^7*N9</f>
        <v>0.60000000000000009</v>
      </c>
      <c r="O49" s="164">
        <f>'Common Assumption'!$D$64/10^7*O9</f>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324</v>
      </c>
      <c r="C51" s="79"/>
      <c r="D51" s="79"/>
      <c r="E51" s="79"/>
      <c r="F51" s="111">
        <f>F47+F49</f>
        <v>0.61275849999999998</v>
      </c>
      <c r="G51" s="111">
        <f t="shared" ref="G51:O51" si="28">G47+G49</f>
        <v>1.4706204</v>
      </c>
      <c r="H51" s="111">
        <f t="shared" si="28"/>
        <v>1.4706204</v>
      </c>
      <c r="I51" s="111">
        <f t="shared" si="28"/>
        <v>1.4706204</v>
      </c>
      <c r="J51" s="111">
        <f t="shared" si="28"/>
        <v>1.4706204</v>
      </c>
      <c r="K51" s="111">
        <f t="shared" si="28"/>
        <v>1.4706204</v>
      </c>
      <c r="L51" s="111">
        <f t="shared" si="28"/>
        <v>1.4706204</v>
      </c>
      <c r="M51" s="111">
        <f t="shared" si="28"/>
        <v>1.4706204</v>
      </c>
      <c r="N51" s="111">
        <f t="shared" si="28"/>
        <v>1.4706204</v>
      </c>
      <c r="O51" s="111">
        <f t="shared" si="28"/>
        <v>1.4706204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337</v>
      </c>
      <c r="C53" s="4"/>
      <c r="D53" s="4"/>
      <c r="E53" s="4"/>
      <c r="F53" s="4"/>
      <c r="G53" s="4"/>
      <c r="H53" s="4"/>
      <c r="I53" s="4"/>
      <c r="J53" s="4"/>
      <c r="K53" s="4"/>
      <c r="L53" s="4"/>
      <c r="M53" s="4"/>
      <c r="N53" s="4"/>
      <c r="O53" s="4"/>
      <c r="P53" s="4"/>
    </row>
    <row r="54" spans="2:16" ht="18" customHeight="1" x14ac:dyDescent="0.35">
      <c r="B54" s="4" t="s">
        <v>457</v>
      </c>
      <c r="C54" s="4"/>
      <c r="D54" s="4"/>
      <c r="E54" s="4"/>
      <c r="F54" s="142">
        <f>'Common Assumption'!D47</f>
        <v>826.8</v>
      </c>
      <c r="G54" s="45">
        <f>F54</f>
        <v>826.8</v>
      </c>
      <c r="H54" s="45">
        <f t="shared" ref="H54:O55" si="29">G54</f>
        <v>826.8</v>
      </c>
      <c r="I54" s="45">
        <f t="shared" si="29"/>
        <v>826.8</v>
      </c>
      <c r="J54" s="45">
        <f t="shared" si="29"/>
        <v>826.8</v>
      </c>
      <c r="K54" s="45">
        <f t="shared" si="29"/>
        <v>826.8</v>
      </c>
      <c r="L54" s="45">
        <f t="shared" si="29"/>
        <v>826.8</v>
      </c>
      <c r="M54" s="45">
        <f t="shared" si="29"/>
        <v>826.8</v>
      </c>
      <c r="N54" s="45">
        <f t="shared" si="29"/>
        <v>826.8</v>
      </c>
      <c r="O54" s="45">
        <f t="shared" si="29"/>
        <v>826.8</v>
      </c>
      <c r="P54" s="4"/>
    </row>
    <row r="55" spans="2:16" ht="18" customHeight="1" x14ac:dyDescent="0.35">
      <c r="B55" s="4" t="s">
        <v>338</v>
      </c>
      <c r="C55" s="4"/>
      <c r="D55" s="4"/>
      <c r="E55" s="4"/>
      <c r="F55" s="142">
        <f>'Common Assumption'!D53</f>
        <v>301782</v>
      </c>
      <c r="G55" s="45">
        <f>F55</f>
        <v>301782</v>
      </c>
      <c r="H55" s="45">
        <f t="shared" si="29"/>
        <v>301782</v>
      </c>
      <c r="I55" s="45">
        <f t="shared" si="29"/>
        <v>301782</v>
      </c>
      <c r="J55" s="45">
        <f t="shared" si="29"/>
        <v>301782</v>
      </c>
      <c r="K55" s="45">
        <f t="shared" si="29"/>
        <v>301782</v>
      </c>
      <c r="L55" s="45">
        <f t="shared" si="29"/>
        <v>301782</v>
      </c>
      <c r="M55" s="45">
        <f t="shared" si="29"/>
        <v>301782</v>
      </c>
      <c r="N55" s="45">
        <f t="shared" si="29"/>
        <v>301782</v>
      </c>
      <c r="O55" s="45">
        <f t="shared" si="29"/>
        <v>301782</v>
      </c>
      <c r="P55" s="4"/>
    </row>
    <row r="56" spans="2:16" ht="18" customHeight="1" x14ac:dyDescent="0.35">
      <c r="B56" s="4" t="s">
        <v>578</v>
      </c>
      <c r="C56" s="4"/>
      <c r="D56" s="4"/>
      <c r="E56" s="4"/>
      <c r="F56" s="142">
        <f>F55/12*F9</f>
        <v>125742.5</v>
      </c>
      <c r="G56" s="142">
        <f t="shared" ref="G56:O56" si="30">G55/12*G9</f>
        <v>301782</v>
      </c>
      <c r="H56" s="142">
        <f t="shared" si="30"/>
        <v>301782</v>
      </c>
      <c r="I56" s="142">
        <f t="shared" si="30"/>
        <v>301782</v>
      </c>
      <c r="J56" s="142">
        <f t="shared" si="30"/>
        <v>301782</v>
      </c>
      <c r="K56" s="142">
        <f t="shared" si="30"/>
        <v>301782</v>
      </c>
      <c r="L56" s="142">
        <f t="shared" si="30"/>
        <v>301782</v>
      </c>
      <c r="M56" s="142">
        <f t="shared" si="30"/>
        <v>301782</v>
      </c>
      <c r="N56" s="142">
        <f t="shared" si="30"/>
        <v>301782</v>
      </c>
      <c r="O56" s="142">
        <f t="shared" si="30"/>
        <v>301782</v>
      </c>
      <c r="P56" s="4"/>
    </row>
    <row r="57" spans="2:16" ht="18" customHeight="1" x14ac:dyDescent="0.35">
      <c r="B57" s="4" t="s">
        <v>339</v>
      </c>
      <c r="C57" s="4"/>
      <c r="D57" s="4"/>
      <c r="E57" s="4"/>
      <c r="F57" s="139">
        <f>'Common Assumption'!D52</f>
        <v>4.0999999999999996</v>
      </c>
      <c r="G57" s="44">
        <f>F57*(1+G58)</f>
        <v>4.3049999999999997</v>
      </c>
      <c r="H57" s="44">
        <f t="shared" ref="H57:O57" si="31">G57*(1+H58)</f>
        <v>4.5202499999999999</v>
      </c>
      <c r="I57" s="44">
        <f t="shared" si="31"/>
        <v>4.7462625000000003</v>
      </c>
      <c r="J57" s="44">
        <f t="shared" si="31"/>
        <v>4.9835756250000003</v>
      </c>
      <c r="K57" s="44">
        <f t="shared" si="31"/>
        <v>5.2327544062500007</v>
      </c>
      <c r="L57" s="44">
        <f t="shared" si="31"/>
        <v>5.4943921265625013</v>
      </c>
      <c r="M57" s="44">
        <f t="shared" si="31"/>
        <v>5.769111732890627</v>
      </c>
      <c r="N57" s="44">
        <f t="shared" si="31"/>
        <v>6.0575673195351589</v>
      </c>
      <c r="O57" s="44">
        <f t="shared" si="31"/>
        <v>6.3604456855119169</v>
      </c>
      <c r="P57" s="4"/>
    </row>
    <row r="58" spans="2:16" ht="18" customHeight="1" x14ac:dyDescent="0.35">
      <c r="B58" s="4" t="s">
        <v>340</v>
      </c>
      <c r="C58" s="4"/>
      <c r="D58" s="4"/>
      <c r="E58" s="4"/>
      <c r="F58" s="167">
        <f>'Common Assumption'!D56</f>
        <v>0.05</v>
      </c>
      <c r="G58" s="34">
        <f>F58</f>
        <v>0.05</v>
      </c>
      <c r="H58" s="34">
        <f t="shared" ref="H58:O58" si="32">G58</f>
        <v>0.05</v>
      </c>
      <c r="I58" s="34">
        <f t="shared" si="32"/>
        <v>0.05</v>
      </c>
      <c r="J58" s="34">
        <f t="shared" si="32"/>
        <v>0.05</v>
      </c>
      <c r="K58" s="34">
        <f t="shared" si="32"/>
        <v>0.05</v>
      </c>
      <c r="L58" s="34">
        <f t="shared" si="32"/>
        <v>0.05</v>
      </c>
      <c r="M58" s="34">
        <f t="shared" si="32"/>
        <v>0.05</v>
      </c>
      <c r="N58" s="34">
        <f t="shared" si="32"/>
        <v>0.05</v>
      </c>
      <c r="O58" s="34">
        <f t="shared" si="32"/>
        <v>0.05</v>
      </c>
      <c r="P58" s="4"/>
    </row>
    <row r="59" spans="2:16" s="89" customFormat="1" ht="18" customHeight="1" x14ac:dyDescent="0.35">
      <c r="B59" s="88" t="s">
        <v>341</v>
      </c>
      <c r="C59" s="88"/>
      <c r="D59" s="88"/>
      <c r="E59" s="88"/>
      <c r="F59" s="164">
        <f>F56*F57/10^7</f>
        <v>5.1554424999999994E-2</v>
      </c>
      <c r="G59" s="164">
        <f t="shared" ref="G59:O59" si="33">G56*G57/10^7</f>
        <v>0.12991715100000001</v>
      </c>
      <c r="H59" s="164">
        <f t="shared" si="33"/>
        <v>0.13641300854999999</v>
      </c>
      <c r="I59" s="164">
        <f t="shared" si="33"/>
        <v>0.14323365897750001</v>
      </c>
      <c r="J59" s="164">
        <f t="shared" si="33"/>
        <v>0.15039534192637502</v>
      </c>
      <c r="K59" s="164">
        <f t="shared" si="33"/>
        <v>0.15791510902269379</v>
      </c>
      <c r="L59" s="164">
        <f t="shared" si="33"/>
        <v>0.16581086447382848</v>
      </c>
      <c r="M59" s="164">
        <f t="shared" si="33"/>
        <v>0.17410140769751992</v>
      </c>
      <c r="N59" s="164">
        <f t="shared" si="33"/>
        <v>0.18280647808239592</v>
      </c>
      <c r="O59" s="164">
        <f t="shared" si="33"/>
        <v>0.19194680198651573</v>
      </c>
    </row>
    <row r="60" spans="2:16" ht="18" customHeight="1" x14ac:dyDescent="0.35">
      <c r="B60" s="4" t="s">
        <v>449</v>
      </c>
      <c r="C60" s="4"/>
      <c r="D60" s="4"/>
      <c r="E60" s="4"/>
      <c r="F60" s="139">
        <f>'Common Assumption'!$D$51/10^7/12*F9</f>
        <v>3.7499999999999994E-3</v>
      </c>
      <c r="G60" s="139">
        <f>'Common Assumption'!$D$51/10^7/12*G9</f>
        <v>8.9999999999999993E-3</v>
      </c>
      <c r="H60" s="139">
        <f>'Common Assumption'!$D$51/10^7/12*H9</f>
        <v>8.9999999999999993E-3</v>
      </c>
      <c r="I60" s="139">
        <f>'Common Assumption'!$D$51/10^7/12*I9</f>
        <v>8.9999999999999993E-3</v>
      </c>
      <c r="J60" s="139">
        <f>'Common Assumption'!$D$51/10^7/12*J9</f>
        <v>8.9999999999999993E-3</v>
      </c>
      <c r="K60" s="139">
        <f>'Common Assumption'!$D$51/10^7/12*K9</f>
        <v>8.9999999999999993E-3</v>
      </c>
      <c r="L60" s="139">
        <f>'Common Assumption'!$D$51/10^7/12*L9</f>
        <v>8.9999999999999993E-3</v>
      </c>
      <c r="M60" s="139">
        <f>'Common Assumption'!$D$51/10^7/12*M9</f>
        <v>8.9999999999999993E-3</v>
      </c>
      <c r="N60" s="139">
        <f>'Common Assumption'!$D$51/10^7/12*N9</f>
        <v>8.9999999999999993E-3</v>
      </c>
      <c r="O60" s="139">
        <f>'Common Assumption'!$D$51/10^7/12*O9</f>
        <v>8.9999999999999993E-3</v>
      </c>
      <c r="P60" s="4"/>
    </row>
    <row r="61" spans="2:16" ht="18" customHeight="1" x14ac:dyDescent="0.35">
      <c r="B61" s="79" t="s">
        <v>455</v>
      </c>
      <c r="C61" s="79"/>
      <c r="D61" s="79"/>
      <c r="E61" s="79"/>
      <c r="F61" s="111">
        <f>F59+F60</f>
        <v>5.530442499999999E-2</v>
      </c>
      <c r="G61" s="111">
        <f t="shared" ref="G61:O61" si="34">G59+G60</f>
        <v>0.13891715100000002</v>
      </c>
      <c r="H61" s="111">
        <f t="shared" si="34"/>
        <v>0.14541300855</v>
      </c>
      <c r="I61" s="111">
        <f t="shared" si="34"/>
        <v>0.15223365897750002</v>
      </c>
      <c r="J61" s="111">
        <f t="shared" si="34"/>
        <v>0.15939534192637503</v>
      </c>
      <c r="K61" s="111">
        <f t="shared" si="34"/>
        <v>0.1669151090226938</v>
      </c>
      <c r="L61" s="111">
        <f t="shared" si="34"/>
        <v>0.17481086447382849</v>
      </c>
      <c r="M61" s="111">
        <f t="shared" si="34"/>
        <v>0.18310140769751992</v>
      </c>
      <c r="N61" s="111">
        <f t="shared" si="34"/>
        <v>0.19180647808239593</v>
      </c>
      <c r="O61" s="111">
        <f t="shared" si="34"/>
        <v>0.20094680198651574</v>
      </c>
      <c r="P61" s="4"/>
    </row>
    <row r="62" spans="2:16" ht="18" customHeight="1" x14ac:dyDescent="0.35">
      <c r="C62" s="4"/>
      <c r="D62" s="4"/>
      <c r="E62" s="4"/>
      <c r="F62" s="167"/>
      <c r="G62" s="34"/>
      <c r="H62" s="34"/>
      <c r="I62" s="34"/>
      <c r="J62" s="34"/>
      <c r="K62" s="34"/>
      <c r="L62" s="34"/>
      <c r="M62" s="34"/>
      <c r="N62" s="34"/>
      <c r="O62" s="34"/>
      <c r="P62" s="4"/>
    </row>
    <row r="63" spans="2:16" ht="18" customHeight="1" x14ac:dyDescent="0.35">
      <c r="B63" s="4" t="s">
        <v>342</v>
      </c>
      <c r="C63" s="4"/>
      <c r="D63" s="4"/>
      <c r="E63" s="4"/>
      <c r="F63" s="167">
        <f>'Common Assumption'!D57</f>
        <v>0.04</v>
      </c>
      <c r="G63" s="34">
        <f>F63</f>
        <v>0.04</v>
      </c>
      <c r="H63" s="34">
        <f t="shared" ref="H63:O63" si="35">G63</f>
        <v>0.04</v>
      </c>
      <c r="I63" s="34">
        <f t="shared" si="35"/>
        <v>0.04</v>
      </c>
      <c r="J63" s="34">
        <f t="shared" si="35"/>
        <v>0.04</v>
      </c>
      <c r="K63" s="34">
        <f t="shared" si="35"/>
        <v>0.04</v>
      </c>
      <c r="L63" s="34">
        <f t="shared" si="35"/>
        <v>0.04</v>
      </c>
      <c r="M63" s="34">
        <f t="shared" si="35"/>
        <v>0.04</v>
      </c>
      <c r="N63" s="34">
        <f t="shared" si="35"/>
        <v>0.04</v>
      </c>
      <c r="O63" s="34">
        <f t="shared" si="35"/>
        <v>0.04</v>
      </c>
      <c r="P63" s="4"/>
    </row>
    <row r="64" spans="2:16" ht="18" customHeight="1" x14ac:dyDescent="0.35">
      <c r="B64" s="79" t="s">
        <v>343</v>
      </c>
      <c r="C64" s="79"/>
      <c r="D64" s="79"/>
      <c r="E64" s="79"/>
      <c r="F64" s="111">
        <f>F63*F61</f>
        <v>2.2121769999999996E-3</v>
      </c>
      <c r="G64" s="111">
        <f t="shared" ref="G64:O64" si="36">G63*G61</f>
        <v>5.5566860400000006E-3</v>
      </c>
      <c r="H64" s="111">
        <f t="shared" si="36"/>
        <v>5.8165203419999999E-3</v>
      </c>
      <c r="I64" s="111">
        <f t="shared" si="36"/>
        <v>6.0893463591000013E-3</v>
      </c>
      <c r="J64" s="111">
        <f t="shared" si="36"/>
        <v>6.3758136770550016E-3</v>
      </c>
      <c r="K64" s="111">
        <f t="shared" si="36"/>
        <v>6.6766043609077516E-3</v>
      </c>
      <c r="L64" s="111">
        <f t="shared" si="36"/>
        <v>6.9924345789531394E-3</v>
      </c>
      <c r="M64" s="111">
        <f t="shared" si="36"/>
        <v>7.3240563079007975E-3</v>
      </c>
      <c r="N64" s="111">
        <f t="shared" si="36"/>
        <v>7.6722591232958369E-3</v>
      </c>
      <c r="O64" s="111">
        <f t="shared" si="36"/>
        <v>8.0378720794606305E-3</v>
      </c>
      <c r="P64" s="4"/>
    </row>
    <row r="65" spans="2:16" ht="18" customHeight="1" x14ac:dyDescent="0.35">
      <c r="C65" s="4"/>
      <c r="D65" s="4"/>
      <c r="E65" s="4"/>
      <c r="F65" s="167"/>
      <c r="G65" s="34"/>
      <c r="H65" s="34"/>
      <c r="I65" s="34"/>
      <c r="J65" s="34"/>
      <c r="K65" s="34"/>
      <c r="L65" s="34"/>
      <c r="M65" s="34"/>
      <c r="N65" s="34"/>
      <c r="O65" s="34"/>
      <c r="P65" s="4"/>
    </row>
    <row r="66" spans="2:16" ht="18" customHeight="1" x14ac:dyDescent="0.35">
      <c r="B66" s="57" t="s">
        <v>344</v>
      </c>
      <c r="C66" s="4"/>
      <c r="D66" s="4"/>
      <c r="E66" s="4"/>
      <c r="F66" s="213">
        <f>'Common Assumption'!D66</f>
        <v>0.39750000000000002</v>
      </c>
      <c r="G66" s="44">
        <f>F66</f>
        <v>0.39750000000000002</v>
      </c>
      <c r="H66" s="44">
        <f t="shared" ref="H66:O66" si="37">G66</f>
        <v>0.39750000000000002</v>
      </c>
      <c r="I66" s="44">
        <f t="shared" si="37"/>
        <v>0.39750000000000002</v>
      </c>
      <c r="J66" s="44">
        <f t="shared" si="37"/>
        <v>0.39750000000000002</v>
      </c>
      <c r="K66" s="44">
        <f t="shared" si="37"/>
        <v>0.39750000000000002</v>
      </c>
      <c r="L66" s="44">
        <f t="shared" si="37"/>
        <v>0.39750000000000002</v>
      </c>
      <c r="M66" s="44">
        <f t="shared" si="37"/>
        <v>0.39750000000000002</v>
      </c>
      <c r="N66" s="44">
        <f t="shared" si="37"/>
        <v>0.39750000000000002</v>
      </c>
      <c r="O66" s="44">
        <f t="shared" si="37"/>
        <v>0.39750000000000002</v>
      </c>
      <c r="P66" s="4"/>
    </row>
    <row r="67" spans="2:16" ht="18" customHeight="1" x14ac:dyDescent="0.35">
      <c r="B67" s="57" t="s">
        <v>347</v>
      </c>
      <c r="C67" s="4"/>
      <c r="D67" s="4"/>
      <c r="E67" s="4"/>
      <c r="F67" s="167">
        <f>'Common Assumption'!D67</f>
        <v>0.11</v>
      </c>
      <c r="G67" s="34">
        <f>F67</f>
        <v>0.11</v>
      </c>
      <c r="H67" s="34">
        <f t="shared" ref="H67:O67" si="38">G67</f>
        <v>0.11</v>
      </c>
      <c r="I67" s="34">
        <f t="shared" si="38"/>
        <v>0.11</v>
      </c>
      <c r="J67" s="34">
        <f t="shared" si="38"/>
        <v>0.11</v>
      </c>
      <c r="K67" s="34">
        <f t="shared" si="38"/>
        <v>0.11</v>
      </c>
      <c r="L67" s="34">
        <f t="shared" si="38"/>
        <v>0.11</v>
      </c>
      <c r="M67" s="34">
        <f t="shared" si="38"/>
        <v>0.11</v>
      </c>
      <c r="N67" s="34">
        <f t="shared" si="38"/>
        <v>0.11</v>
      </c>
      <c r="O67" s="34">
        <f t="shared" si="38"/>
        <v>0.11</v>
      </c>
      <c r="P67" s="4"/>
    </row>
    <row r="68" spans="2:16" ht="18" customHeight="1" x14ac:dyDescent="0.35">
      <c r="B68" s="79" t="s">
        <v>348</v>
      </c>
      <c r="C68" s="79"/>
      <c r="D68" s="79"/>
      <c r="E68" s="79"/>
      <c r="F68" s="111">
        <f>F66*F67</f>
        <v>4.3725E-2</v>
      </c>
      <c r="G68" s="111">
        <f t="shared" ref="G68:O68" si="39">G66*G67</f>
        <v>4.3725E-2</v>
      </c>
      <c r="H68" s="111">
        <f t="shared" si="39"/>
        <v>4.3725E-2</v>
      </c>
      <c r="I68" s="111">
        <f t="shared" si="39"/>
        <v>4.3725E-2</v>
      </c>
      <c r="J68" s="111">
        <f t="shared" si="39"/>
        <v>4.3725E-2</v>
      </c>
      <c r="K68" s="111">
        <f t="shared" si="39"/>
        <v>4.3725E-2</v>
      </c>
      <c r="L68" s="111">
        <f t="shared" si="39"/>
        <v>4.3725E-2</v>
      </c>
      <c r="M68" s="111">
        <f t="shared" si="39"/>
        <v>4.3725E-2</v>
      </c>
      <c r="N68" s="111">
        <f t="shared" si="39"/>
        <v>4.3725E-2</v>
      </c>
      <c r="O68" s="111">
        <f t="shared" si="39"/>
        <v>4.3725E-2</v>
      </c>
      <c r="P68" s="4"/>
    </row>
    <row r="69" spans="2:16" ht="18" customHeight="1" x14ac:dyDescent="0.35">
      <c r="C69" s="4"/>
      <c r="D69" s="4"/>
      <c r="E69" s="4"/>
      <c r="F69" s="167"/>
      <c r="G69" s="34"/>
      <c r="H69" s="34"/>
      <c r="I69" s="34"/>
      <c r="J69" s="34"/>
      <c r="K69" s="34"/>
      <c r="L69" s="34"/>
      <c r="M69" s="34"/>
      <c r="N69" s="34"/>
      <c r="O69" s="34"/>
      <c r="P69" s="4"/>
    </row>
    <row r="70" spans="2:16" ht="18" customHeight="1" x14ac:dyDescent="0.35">
      <c r="B70" s="85" t="s">
        <v>116</v>
      </c>
      <c r="C70" s="85"/>
      <c r="D70" s="85"/>
      <c r="E70" s="85"/>
      <c r="F70" s="109">
        <f>F18+F22+F29+F37+F40+F51+F61+F64+F68</f>
        <v>1.5293013020000001</v>
      </c>
      <c r="G70" s="109">
        <f t="shared" ref="G70:O70" si="40">G18+G22+G29+G37+G40+G51+G61+G64+G68</f>
        <v>3.7127421170399995</v>
      </c>
      <c r="H70" s="109">
        <f t="shared" si="40"/>
        <v>3.8239878088919994</v>
      </c>
      <c r="I70" s="109">
        <f t="shared" si="40"/>
        <v>4.0290164673366</v>
      </c>
      <c r="J70" s="109">
        <f t="shared" si="40"/>
        <v>4.1572158738534295</v>
      </c>
      <c r="K70" s="109">
        <f t="shared" si="40"/>
        <v>4.2948440321023513</v>
      </c>
      <c r="L70" s="109">
        <f t="shared" si="40"/>
        <v>4.5410484850754376</v>
      </c>
      <c r="M70" s="109">
        <f t="shared" si="40"/>
        <v>4.6996795583197768</v>
      </c>
      <c r="N70" s="109">
        <f t="shared" si="40"/>
        <v>4.8699924079336236</v>
      </c>
      <c r="O70" s="109">
        <f t="shared" si="40"/>
        <v>5.1660695407585031</v>
      </c>
      <c r="P70" s="4"/>
    </row>
    <row r="71" spans="2:16" ht="18" customHeight="1" x14ac:dyDescent="0.35">
      <c r="C71" s="4"/>
      <c r="D71" s="4"/>
      <c r="E71" s="4"/>
      <c r="F71" s="4"/>
      <c r="G71" s="4"/>
      <c r="H71" s="4"/>
      <c r="I71" s="4"/>
      <c r="J71" s="4"/>
      <c r="K71" s="4"/>
      <c r="L71" s="4"/>
      <c r="M71" s="4"/>
      <c r="N71" s="4"/>
      <c r="O71" s="4"/>
      <c r="P71" s="4"/>
    </row>
    <row r="72" spans="2:16" ht="18" customHeight="1" x14ac:dyDescent="0.35">
      <c r="B72" s="4" t="s">
        <v>458</v>
      </c>
      <c r="C72" s="4"/>
      <c r="D72" s="4"/>
      <c r="E72" s="4"/>
      <c r="F72" s="44">
        <f>'GST Schedule'!F7</f>
        <v>0.26531943786000006</v>
      </c>
      <c r="G72" s="44">
        <f>'GST Schedule'!G7</f>
        <v>0.64328849388719989</v>
      </c>
      <c r="H72" s="44">
        <f>'GST Schedule'!H7</f>
        <v>0.66214346406155988</v>
      </c>
      <c r="I72" s="44">
        <f>'GST Schedule'!I7</f>
        <v>0.69782090550463793</v>
      </c>
      <c r="J72" s="44">
        <f>'GST Schedule'!J7</f>
        <v>0.71960769574686978</v>
      </c>
      <c r="K72" s="44">
        <f>'GST Schedule'!K7</f>
        <v>0.74302720615433837</v>
      </c>
      <c r="L72" s="44">
        <f>'GST Schedule'!L7</f>
        <v>0.78592277170828961</v>
      </c>
      <c r="M72" s="44">
        <f>'GST Schedule'!M7</f>
        <v>0.81298406711200621</v>
      </c>
      <c r="N72" s="44">
        <f>'GST Schedule'!N7</f>
        <v>0.84207346737322097</v>
      </c>
      <c r="O72" s="44">
        <f>'GST Schedule'!O7</f>
        <v>0.89372209297895777</v>
      </c>
      <c r="P72" s="4"/>
    </row>
    <row r="73" spans="2:16" ht="18" customHeight="1" x14ac:dyDescent="0.35">
      <c r="B73" s="85" t="s">
        <v>459</v>
      </c>
      <c r="C73" s="85"/>
      <c r="D73" s="85"/>
      <c r="E73" s="85"/>
      <c r="F73" s="109">
        <f>F70+F72</f>
        <v>1.7946207398600003</v>
      </c>
      <c r="G73" s="109">
        <f t="shared" ref="G73:O73" si="41">G70+G72</f>
        <v>4.3560306109271991</v>
      </c>
      <c r="H73" s="109">
        <f t="shared" si="41"/>
        <v>4.4861312729535596</v>
      </c>
      <c r="I73" s="109">
        <f t="shared" si="41"/>
        <v>4.7268373728412376</v>
      </c>
      <c r="J73" s="109">
        <f t="shared" si="41"/>
        <v>4.8768235696002993</v>
      </c>
      <c r="K73" s="109">
        <f t="shared" si="41"/>
        <v>5.0378712382566899</v>
      </c>
      <c r="L73" s="109">
        <f t="shared" si="41"/>
        <v>5.3269712567837271</v>
      </c>
      <c r="M73" s="109">
        <f t="shared" si="41"/>
        <v>5.5126636254317827</v>
      </c>
      <c r="N73" s="109">
        <f t="shared" si="41"/>
        <v>5.7120658753068447</v>
      </c>
      <c r="O73" s="109">
        <f t="shared" si="41"/>
        <v>6.0597916337374613</v>
      </c>
      <c r="P73" s="4"/>
    </row>
    <row r="74" spans="2:16" ht="18" customHeight="1" x14ac:dyDescent="0.35">
      <c r="C74" s="4"/>
      <c r="D74" s="4"/>
      <c r="E74" s="4"/>
      <c r="F74" s="4"/>
      <c r="G74" s="4"/>
      <c r="H74" s="4"/>
      <c r="I74" s="4"/>
      <c r="J74" s="4"/>
      <c r="K74" s="4"/>
      <c r="L74" s="4"/>
      <c r="M74" s="4"/>
      <c r="N74" s="4"/>
      <c r="O74" s="4"/>
      <c r="P74" s="4"/>
    </row>
    <row r="75" spans="2:16" ht="18" customHeight="1" x14ac:dyDescent="0.35">
      <c r="C75" s="4"/>
      <c r="D75" s="4"/>
      <c r="E75" s="4"/>
      <c r="F75" s="4"/>
      <c r="G75" s="4"/>
      <c r="H75" s="4"/>
      <c r="I75" s="4"/>
      <c r="J75" s="4"/>
      <c r="K75" s="4"/>
      <c r="L75" s="4"/>
      <c r="M75" s="4"/>
      <c r="N75" s="4"/>
      <c r="O75" s="4"/>
      <c r="P75" s="4"/>
    </row>
    <row r="76" spans="2:16" ht="18" customHeight="1" x14ac:dyDescent="0.35">
      <c r="B76" s="114" t="s">
        <v>119</v>
      </c>
      <c r="C76" s="50"/>
      <c r="D76" s="50"/>
      <c r="E76" s="50"/>
      <c r="F76" s="96"/>
      <c r="G76" s="96"/>
      <c r="H76" s="96"/>
      <c r="I76" s="96"/>
      <c r="J76" s="96"/>
      <c r="K76" s="96"/>
      <c r="L76" s="96"/>
      <c r="M76" s="96"/>
      <c r="N76" s="96"/>
      <c r="O76" s="96"/>
      <c r="P76" s="4"/>
    </row>
    <row r="77" spans="2:16" ht="18" customHeight="1" x14ac:dyDescent="0.35">
      <c r="B77" s="113" t="s">
        <v>263</v>
      </c>
      <c r="C77" s="4"/>
      <c r="D77" s="4"/>
      <c r="E77" s="4"/>
      <c r="F77" s="4"/>
      <c r="G77" s="4"/>
      <c r="H77" s="4"/>
      <c r="I77" s="4"/>
      <c r="J77" s="4"/>
      <c r="K77" s="4"/>
      <c r="L77" s="4"/>
      <c r="M77" s="4"/>
      <c r="N77" s="4"/>
      <c r="O77" s="4"/>
      <c r="P77" s="4"/>
    </row>
    <row r="78" spans="2:16" x14ac:dyDescent="0.35">
      <c r="B78" s="4" t="s">
        <v>288</v>
      </c>
      <c r="C78" s="4"/>
      <c r="D78" s="4"/>
      <c r="E78" s="4"/>
      <c r="F78" s="142">
        <f>'Common Assumption'!D23</f>
        <v>26132</v>
      </c>
      <c r="G78" s="45">
        <f>F78</f>
        <v>26132</v>
      </c>
      <c r="H78" s="45">
        <f t="shared" ref="H78" si="42">G78</f>
        <v>26132</v>
      </c>
      <c r="I78" s="45">
        <f t="shared" ref="I78" si="43">H78</f>
        <v>26132</v>
      </c>
      <c r="J78" s="45">
        <f t="shared" ref="J78" si="44">I78</f>
        <v>26132</v>
      </c>
      <c r="K78" s="45">
        <f t="shared" ref="K78" si="45">J78</f>
        <v>26132</v>
      </c>
      <c r="L78" s="45">
        <f t="shared" ref="L78" si="46">K78</f>
        <v>26132</v>
      </c>
      <c r="M78" s="45">
        <f t="shared" ref="M78" si="47">L78</f>
        <v>26132</v>
      </c>
      <c r="N78" s="45">
        <f t="shared" ref="N78" si="48">M78</f>
        <v>26132</v>
      </c>
      <c r="O78" s="45">
        <f t="shared" ref="O78" si="49">N78</f>
        <v>26132</v>
      </c>
      <c r="P78" s="4"/>
    </row>
    <row r="79" spans="2:16" x14ac:dyDescent="0.35">
      <c r="B79" s="4" t="s">
        <v>289</v>
      </c>
      <c r="C79" s="4"/>
      <c r="D79" s="4"/>
      <c r="E79" s="4"/>
      <c r="F79" s="139">
        <f>'Common Assumption'!D24</f>
        <v>17.5</v>
      </c>
      <c r="G79" s="44">
        <f>F79*(1+G80)</f>
        <v>17.5</v>
      </c>
      <c r="H79" s="44">
        <f t="shared" ref="H79" si="50">G79*(1+H80)</f>
        <v>17.5</v>
      </c>
      <c r="I79" s="44">
        <f t="shared" ref="I79" si="51">H79*(1+I80)</f>
        <v>20.125</v>
      </c>
      <c r="J79" s="44">
        <f t="shared" ref="J79" si="52">I79*(1+J80)</f>
        <v>20.125</v>
      </c>
      <c r="K79" s="44">
        <f t="shared" ref="K79" si="53">J79*(1+K80)</f>
        <v>20.125</v>
      </c>
      <c r="L79" s="44">
        <f t="shared" ref="L79" si="54">K79*(1+L80)</f>
        <v>23.143749999999997</v>
      </c>
      <c r="M79" s="44">
        <f t="shared" ref="M79" si="55">L79*(1+M80)</f>
        <v>23.143749999999997</v>
      </c>
      <c r="N79" s="44">
        <f t="shared" ref="N79" si="56">M79*(1+N80)</f>
        <v>23.143749999999997</v>
      </c>
      <c r="O79" s="44">
        <f t="shared" ref="O79" si="57">N79*(1+O80)</f>
        <v>26.615312499999995</v>
      </c>
      <c r="P79" s="4"/>
    </row>
    <row r="80" spans="2:16" x14ac:dyDescent="0.35">
      <c r="B80" s="4" t="s">
        <v>290</v>
      </c>
      <c r="C80" s="4"/>
      <c r="D80" s="4"/>
      <c r="E80" s="4"/>
      <c r="F80" s="167"/>
      <c r="G80" s="34"/>
      <c r="H80" s="34"/>
      <c r="I80" s="34">
        <f>'Common Assumption'!D26</f>
        <v>0.15</v>
      </c>
      <c r="J80" s="34"/>
      <c r="K80" s="34"/>
      <c r="L80" s="34">
        <f>I80</f>
        <v>0.15</v>
      </c>
      <c r="M80" s="34"/>
      <c r="N80" s="34"/>
      <c r="O80" s="34">
        <f>L80</f>
        <v>0.15</v>
      </c>
      <c r="P80" s="4"/>
    </row>
    <row r="81" spans="2:16" x14ac:dyDescent="0.35">
      <c r="B81" s="4" t="s">
        <v>349</v>
      </c>
      <c r="C81" s="4"/>
      <c r="D81" s="4"/>
      <c r="E81" s="4"/>
      <c r="F81" s="45">
        <f>F78*F79</f>
        <v>457310</v>
      </c>
      <c r="G81" s="45">
        <f t="shared" ref="G81:O81" si="58">G78*G79</f>
        <v>457310</v>
      </c>
      <c r="H81" s="45">
        <f t="shared" si="58"/>
        <v>457310</v>
      </c>
      <c r="I81" s="45">
        <f t="shared" si="58"/>
        <v>525906.5</v>
      </c>
      <c r="J81" s="45">
        <f t="shared" si="58"/>
        <v>525906.5</v>
      </c>
      <c r="K81" s="45">
        <f t="shared" si="58"/>
        <v>525906.5</v>
      </c>
      <c r="L81" s="45">
        <f t="shared" si="58"/>
        <v>604792.47499999998</v>
      </c>
      <c r="M81" s="45">
        <f t="shared" si="58"/>
        <v>604792.47499999998</v>
      </c>
      <c r="N81" s="45">
        <f t="shared" si="58"/>
        <v>604792.47499999998</v>
      </c>
      <c r="O81" s="45">
        <f t="shared" si="58"/>
        <v>695511.34624999983</v>
      </c>
      <c r="P81" s="4"/>
    </row>
    <row r="82" spans="2:16" x14ac:dyDescent="0.35">
      <c r="B82" s="4" t="s">
        <v>350</v>
      </c>
      <c r="C82" s="4"/>
      <c r="D82" s="4"/>
      <c r="E82" s="4"/>
      <c r="F82" s="45">
        <f t="shared" ref="F82:O82" si="59">F81*F9</f>
        <v>2286550</v>
      </c>
      <c r="G82" s="45">
        <f t="shared" si="59"/>
        <v>5487720</v>
      </c>
      <c r="H82" s="45">
        <f t="shared" si="59"/>
        <v>5487720</v>
      </c>
      <c r="I82" s="45">
        <f t="shared" si="59"/>
        <v>6310878</v>
      </c>
      <c r="J82" s="45">
        <f t="shared" si="59"/>
        <v>6310878</v>
      </c>
      <c r="K82" s="45">
        <f t="shared" si="59"/>
        <v>6310878</v>
      </c>
      <c r="L82" s="45">
        <f t="shared" si="59"/>
        <v>7257509.6999999993</v>
      </c>
      <c r="M82" s="45">
        <f t="shared" si="59"/>
        <v>7257509.6999999993</v>
      </c>
      <c r="N82" s="45">
        <f t="shared" si="59"/>
        <v>7257509.6999999993</v>
      </c>
      <c r="O82" s="45">
        <f t="shared" si="59"/>
        <v>8346136.1549999975</v>
      </c>
      <c r="P82" s="4"/>
    </row>
    <row r="83" spans="2:16" x14ac:dyDescent="0.35">
      <c r="B83" s="79" t="s">
        <v>293</v>
      </c>
      <c r="C83" s="79"/>
      <c r="D83" s="79"/>
      <c r="E83" s="79"/>
      <c r="F83" s="111">
        <f>F82/10^7</f>
        <v>0.228655</v>
      </c>
      <c r="G83" s="111">
        <f t="shared" ref="G83:O83" si="60">G82/10^7</f>
        <v>0.54877200000000004</v>
      </c>
      <c r="H83" s="111">
        <f t="shared" si="60"/>
        <v>0.54877200000000004</v>
      </c>
      <c r="I83" s="111">
        <f t="shared" si="60"/>
        <v>0.63108779999999998</v>
      </c>
      <c r="J83" s="111">
        <f t="shared" si="60"/>
        <v>0.63108779999999998</v>
      </c>
      <c r="K83" s="111">
        <f t="shared" si="60"/>
        <v>0.63108779999999998</v>
      </c>
      <c r="L83" s="111">
        <f t="shared" si="60"/>
        <v>0.72575096999999988</v>
      </c>
      <c r="M83" s="111">
        <f t="shared" si="60"/>
        <v>0.72575096999999988</v>
      </c>
      <c r="N83" s="111">
        <f t="shared" si="60"/>
        <v>0.72575096999999988</v>
      </c>
      <c r="O83" s="111">
        <f t="shared" si="60"/>
        <v>0.83461361549999979</v>
      </c>
      <c r="P83" s="4"/>
    </row>
    <row r="84" spans="2:16" x14ac:dyDescent="0.35">
      <c r="B84" s="57"/>
      <c r="C84" s="4"/>
      <c r="D84" s="4"/>
      <c r="E84" s="4"/>
      <c r="F84" s="143"/>
      <c r="G84" s="58"/>
      <c r="H84" s="58"/>
      <c r="I84" s="58"/>
      <c r="J84" s="58"/>
      <c r="K84" s="58"/>
      <c r="L84" s="58"/>
      <c r="M84" s="58"/>
      <c r="N84" s="58"/>
      <c r="O84" s="4"/>
      <c r="P84" s="4"/>
    </row>
    <row r="85" spans="2:16" x14ac:dyDescent="0.35">
      <c r="B85" s="113" t="s">
        <v>351</v>
      </c>
      <c r="C85" s="4"/>
      <c r="D85" s="4"/>
      <c r="E85" s="4"/>
      <c r="F85" s="143"/>
      <c r="G85" s="58"/>
      <c r="H85" s="58"/>
      <c r="I85" s="58"/>
      <c r="J85" s="58"/>
      <c r="K85" s="58"/>
      <c r="L85" s="58"/>
      <c r="M85" s="58"/>
      <c r="N85" s="58"/>
      <c r="O85" s="4"/>
      <c r="P85" s="4"/>
    </row>
    <row r="86" spans="2:16" x14ac:dyDescent="0.35">
      <c r="B86" s="17" t="s">
        <v>304</v>
      </c>
      <c r="D86" s="29"/>
      <c r="E86" s="29"/>
      <c r="F86" s="139">
        <f>'Common Assumption'!D34</f>
        <v>50</v>
      </c>
      <c r="G86" s="44">
        <f>F86</f>
        <v>50</v>
      </c>
      <c r="H86" s="44">
        <f t="shared" ref="H86" si="61">G86</f>
        <v>50</v>
      </c>
      <c r="I86" s="44">
        <f t="shared" ref="I86" si="62">H86</f>
        <v>50</v>
      </c>
      <c r="J86" s="44">
        <f t="shared" ref="J86" si="63">I86</f>
        <v>50</v>
      </c>
      <c r="K86" s="44">
        <f t="shared" ref="K86" si="64">J86</f>
        <v>50</v>
      </c>
      <c r="L86" s="44">
        <f t="shared" ref="L86" si="65">K86</f>
        <v>50</v>
      </c>
      <c r="M86" s="44">
        <f t="shared" ref="M86" si="66">L86</f>
        <v>50</v>
      </c>
      <c r="N86" s="44">
        <f t="shared" ref="N86" si="67">M86</f>
        <v>50</v>
      </c>
      <c r="O86" s="44">
        <f t="shared" ref="O86" si="68">N86</f>
        <v>50</v>
      </c>
      <c r="P86" s="4"/>
    </row>
    <row r="87" spans="2:16" x14ac:dyDescent="0.35">
      <c r="B87" s="4" t="s">
        <v>352</v>
      </c>
      <c r="F87" s="44">
        <f>'Common Assumption'!D36</f>
        <v>16000</v>
      </c>
      <c r="G87" s="44">
        <f>F87*(1+G88)</f>
        <v>17200</v>
      </c>
      <c r="H87" s="44">
        <f t="shared" ref="H87:O87" si="69">G87*(1+H88)</f>
        <v>18490</v>
      </c>
      <c r="I87" s="44">
        <f t="shared" si="69"/>
        <v>19876.75</v>
      </c>
      <c r="J87" s="44">
        <f t="shared" si="69"/>
        <v>21367.506249999999</v>
      </c>
      <c r="K87" s="44">
        <f t="shared" si="69"/>
        <v>22970.069218749999</v>
      </c>
      <c r="L87" s="44">
        <f t="shared" si="69"/>
        <v>24692.824410156249</v>
      </c>
      <c r="M87" s="44">
        <f t="shared" si="69"/>
        <v>26544.786240917965</v>
      </c>
      <c r="N87" s="44">
        <f t="shared" si="69"/>
        <v>28535.645208986811</v>
      </c>
      <c r="O87" s="44">
        <f t="shared" si="69"/>
        <v>30675.818599660819</v>
      </c>
      <c r="P87" s="4"/>
    </row>
    <row r="88" spans="2:16" x14ac:dyDescent="0.35">
      <c r="B88" s="4" t="s">
        <v>353</v>
      </c>
      <c r="C88" s="4"/>
      <c r="D88" s="4"/>
      <c r="E88" s="4"/>
      <c r="F88" s="168">
        <f>'Common Assumption'!D38</f>
        <v>7.4999999999999997E-2</v>
      </c>
      <c r="G88" s="169">
        <f>F88</f>
        <v>7.4999999999999997E-2</v>
      </c>
      <c r="H88" s="169">
        <f t="shared" ref="H88:O88" si="70">G88</f>
        <v>7.4999999999999997E-2</v>
      </c>
      <c r="I88" s="169">
        <f t="shared" si="70"/>
        <v>7.4999999999999997E-2</v>
      </c>
      <c r="J88" s="169">
        <f t="shared" si="70"/>
        <v>7.4999999999999997E-2</v>
      </c>
      <c r="K88" s="169">
        <f t="shared" si="70"/>
        <v>7.4999999999999997E-2</v>
      </c>
      <c r="L88" s="169">
        <f t="shared" si="70"/>
        <v>7.4999999999999997E-2</v>
      </c>
      <c r="M88" s="169">
        <f t="shared" si="70"/>
        <v>7.4999999999999997E-2</v>
      </c>
      <c r="N88" s="169">
        <f t="shared" si="70"/>
        <v>7.4999999999999997E-2</v>
      </c>
      <c r="O88" s="169">
        <f t="shared" si="70"/>
        <v>7.4999999999999997E-2</v>
      </c>
      <c r="P88" s="4"/>
    </row>
    <row r="89" spans="2:16" x14ac:dyDescent="0.35">
      <c r="B89" s="4" t="s">
        <v>354</v>
      </c>
      <c r="C89" s="4"/>
      <c r="D89" s="4"/>
      <c r="E89" s="4"/>
      <c r="F89" s="45">
        <f>F87*F86</f>
        <v>800000</v>
      </c>
      <c r="G89" s="45">
        <f t="shared" ref="G89:O89" si="71">G87*G86</f>
        <v>860000</v>
      </c>
      <c r="H89" s="45">
        <f t="shared" si="71"/>
        <v>924500</v>
      </c>
      <c r="I89" s="45">
        <f t="shared" si="71"/>
        <v>993837.5</v>
      </c>
      <c r="J89" s="45">
        <f t="shared" si="71"/>
        <v>1068375.3125</v>
      </c>
      <c r="K89" s="45">
        <f t="shared" si="71"/>
        <v>1148503.4609375</v>
      </c>
      <c r="L89" s="45">
        <f t="shared" si="71"/>
        <v>1234641.2205078125</v>
      </c>
      <c r="M89" s="45">
        <f t="shared" si="71"/>
        <v>1327239.3120458983</v>
      </c>
      <c r="N89" s="45">
        <f t="shared" si="71"/>
        <v>1426782.2604493406</v>
      </c>
      <c r="O89" s="45">
        <f t="shared" si="71"/>
        <v>1533790.929983041</v>
      </c>
      <c r="P89" s="4"/>
    </row>
    <row r="90" spans="2:16" x14ac:dyDescent="0.35">
      <c r="B90" s="4" t="s">
        <v>355</v>
      </c>
      <c r="C90" s="4"/>
      <c r="D90" s="4"/>
      <c r="E90" s="4"/>
      <c r="F90" s="45">
        <f t="shared" ref="F90:O90" si="72">F89*F9</f>
        <v>4000000</v>
      </c>
      <c r="G90" s="45">
        <f t="shared" si="72"/>
        <v>10320000</v>
      </c>
      <c r="H90" s="45">
        <f t="shared" si="72"/>
        <v>11094000</v>
      </c>
      <c r="I90" s="45">
        <f t="shared" si="72"/>
        <v>11926050</v>
      </c>
      <c r="J90" s="45">
        <f t="shared" si="72"/>
        <v>12820503.75</v>
      </c>
      <c r="K90" s="45">
        <f t="shared" si="72"/>
        <v>13782041.53125</v>
      </c>
      <c r="L90" s="45">
        <f t="shared" si="72"/>
        <v>14815694.646093749</v>
      </c>
      <c r="M90" s="45">
        <f t="shared" si="72"/>
        <v>15926871.744550779</v>
      </c>
      <c r="N90" s="45">
        <f t="shared" si="72"/>
        <v>17121387.125392087</v>
      </c>
      <c r="O90" s="45">
        <f t="shared" si="72"/>
        <v>18405491.159796491</v>
      </c>
      <c r="P90" s="4"/>
    </row>
    <row r="91" spans="2:16" x14ac:dyDescent="0.35">
      <c r="B91" s="79" t="s">
        <v>351</v>
      </c>
      <c r="C91" s="79"/>
      <c r="D91" s="79"/>
      <c r="E91" s="79"/>
      <c r="F91" s="111">
        <f>F90/10^7</f>
        <v>0.4</v>
      </c>
      <c r="G91" s="111">
        <f t="shared" ref="G91:O91" si="73">G90/10^7</f>
        <v>1.032</v>
      </c>
      <c r="H91" s="111">
        <f t="shared" si="73"/>
        <v>1.1093999999999999</v>
      </c>
      <c r="I91" s="111">
        <f t="shared" si="73"/>
        <v>1.1926049999999999</v>
      </c>
      <c r="J91" s="111">
        <f t="shared" si="73"/>
        <v>1.2820503750000001</v>
      </c>
      <c r="K91" s="111">
        <f t="shared" si="73"/>
        <v>1.378204153125</v>
      </c>
      <c r="L91" s="111">
        <f t="shared" si="73"/>
        <v>1.4815694646093749</v>
      </c>
      <c r="M91" s="111">
        <f t="shared" si="73"/>
        <v>1.5926871744550779</v>
      </c>
      <c r="N91" s="111">
        <f t="shared" si="73"/>
        <v>1.7121387125392087</v>
      </c>
      <c r="O91" s="111">
        <f t="shared" si="73"/>
        <v>1.8405491159796492</v>
      </c>
      <c r="P91" s="4"/>
    </row>
    <row r="92" spans="2:16" x14ac:dyDescent="0.35">
      <c r="B92" s="57"/>
      <c r="C92" s="4"/>
      <c r="D92" s="4"/>
      <c r="E92" s="4"/>
      <c r="F92" s="143"/>
      <c r="G92" s="58"/>
      <c r="H92" s="58"/>
      <c r="I92" s="58"/>
      <c r="J92" s="58"/>
      <c r="K92" s="58"/>
      <c r="L92" s="58"/>
      <c r="M92" s="58"/>
      <c r="N92" s="58"/>
      <c r="O92" s="4"/>
      <c r="P92" s="4"/>
    </row>
    <row r="93" spans="2:16" x14ac:dyDescent="0.35">
      <c r="B93" s="57"/>
      <c r="C93" s="4"/>
      <c r="D93" s="4"/>
      <c r="E93" s="4"/>
      <c r="F93" s="143"/>
      <c r="G93" s="58"/>
      <c r="H93" s="58"/>
      <c r="I93" s="58"/>
      <c r="J93" s="58"/>
      <c r="K93" s="58"/>
      <c r="L93" s="58"/>
      <c r="M93" s="58"/>
      <c r="N93" s="58"/>
      <c r="O93" s="4"/>
      <c r="P93" s="4"/>
    </row>
    <row r="94" spans="2:16" x14ac:dyDescent="0.35">
      <c r="B94" s="113" t="s">
        <v>182</v>
      </c>
      <c r="C94" s="4"/>
      <c r="D94" s="4"/>
      <c r="E94" s="4"/>
      <c r="F94" s="143"/>
      <c r="G94" s="58"/>
      <c r="H94" s="58"/>
      <c r="I94" s="58"/>
      <c r="J94" s="58"/>
      <c r="K94" s="58"/>
      <c r="L94" s="58"/>
      <c r="M94" s="58"/>
      <c r="N94" s="58"/>
      <c r="O94" s="4"/>
      <c r="P94" s="4"/>
    </row>
    <row r="95" spans="2:16" x14ac:dyDescent="0.35">
      <c r="B95" s="57" t="s">
        <v>356</v>
      </c>
      <c r="C95" s="4"/>
      <c r="D95" s="4"/>
      <c r="E95" s="4"/>
      <c r="F95" s="168">
        <f>'Common Assumption'!D40</f>
        <v>1.4999999999999999E-2</v>
      </c>
      <c r="G95" s="58"/>
      <c r="H95" s="58"/>
      <c r="I95" s="58"/>
      <c r="J95" s="58"/>
      <c r="K95" s="58"/>
      <c r="L95" s="58"/>
      <c r="M95" s="58"/>
      <c r="N95" s="58"/>
      <c r="O95" s="4"/>
      <c r="P95" s="4"/>
    </row>
    <row r="96" spans="2:16" x14ac:dyDescent="0.35">
      <c r="B96" s="4" t="s">
        <v>360</v>
      </c>
      <c r="C96" s="4"/>
      <c r="D96" s="4"/>
      <c r="E96" s="4"/>
      <c r="F96" s="143">
        <f>'TPC and MoF'!D10+'TPC and MoF'!D11</f>
        <v>8.6530000000000005</v>
      </c>
      <c r="G96" s="58"/>
      <c r="H96" s="58"/>
      <c r="I96" s="58"/>
      <c r="J96" s="58"/>
      <c r="K96" s="58"/>
      <c r="L96" s="58"/>
      <c r="M96" s="58"/>
      <c r="N96" s="58"/>
      <c r="O96" s="4"/>
      <c r="P96" s="4"/>
    </row>
    <row r="97" spans="2:16" x14ac:dyDescent="0.35">
      <c r="B97" s="57" t="s">
        <v>357</v>
      </c>
      <c r="C97" s="4"/>
      <c r="D97" s="4"/>
      <c r="E97" s="4"/>
      <c r="F97" s="168">
        <f>'Common Assumption'!D41</f>
        <v>0.05</v>
      </c>
      <c r="G97" s="58"/>
      <c r="H97" s="58"/>
      <c r="I97" s="58"/>
      <c r="J97" s="58"/>
      <c r="K97" s="58"/>
      <c r="L97" s="58"/>
      <c r="M97" s="58"/>
      <c r="N97" s="58"/>
      <c r="O97" s="4"/>
      <c r="P97" s="4"/>
    </row>
    <row r="98" spans="2:16" x14ac:dyDescent="0.35">
      <c r="B98" s="79" t="s">
        <v>359</v>
      </c>
      <c r="C98" s="79"/>
      <c r="D98" s="79"/>
      <c r="E98" s="79"/>
      <c r="F98" s="111">
        <v>0</v>
      </c>
      <c r="G98" s="111">
        <v>0</v>
      </c>
      <c r="H98" s="111">
        <f>F96*F95</f>
        <v>0.12979499999999999</v>
      </c>
      <c r="I98" s="111">
        <f t="shared" ref="I98" si="74">H98*(1+$F$97)</f>
        <v>0.13628475000000001</v>
      </c>
      <c r="J98" s="111">
        <f t="shared" ref="J98" si="75">I98*(1+$F$97)</f>
        <v>0.14309898750000002</v>
      </c>
      <c r="K98" s="111">
        <f t="shared" ref="K98" si="76">J98*(1+$F$97)</f>
        <v>0.15025393687500002</v>
      </c>
      <c r="L98" s="111">
        <f t="shared" ref="L98" si="77">K98*(1+$F$97)</f>
        <v>0.15776663371875002</v>
      </c>
      <c r="M98" s="111">
        <f t="shared" ref="M98" si="78">L98*(1+$F$97)</f>
        <v>0.16565496540468752</v>
      </c>
      <c r="N98" s="111">
        <f t="shared" ref="N98" si="79">M98*(1+$F$97)</f>
        <v>0.17393771367492192</v>
      </c>
      <c r="O98" s="111">
        <f t="shared" ref="O98" si="80">N98*(1+$F$97)</f>
        <v>0.18263459935866802</v>
      </c>
      <c r="P98" s="4"/>
    </row>
    <row r="99" spans="2:16" x14ac:dyDescent="0.35">
      <c r="B99" s="57"/>
      <c r="C99" s="4"/>
      <c r="D99" s="4"/>
      <c r="E99" s="4"/>
      <c r="F99" s="143"/>
      <c r="G99" s="58"/>
      <c r="H99" s="58"/>
      <c r="I99" s="58"/>
      <c r="J99" s="58"/>
      <c r="K99" s="58"/>
      <c r="L99" s="58"/>
      <c r="M99" s="58"/>
      <c r="N99" s="58"/>
      <c r="O99" s="4"/>
      <c r="P99" s="4"/>
    </row>
    <row r="100" spans="2:16" x14ac:dyDescent="0.35">
      <c r="B100" s="113" t="s">
        <v>155</v>
      </c>
      <c r="C100" s="4"/>
      <c r="D100" s="4"/>
      <c r="E100" s="4"/>
      <c r="F100" s="143"/>
      <c r="G100" s="58"/>
      <c r="H100" s="58"/>
      <c r="I100" s="58"/>
      <c r="J100" s="58"/>
      <c r="K100" s="58"/>
      <c r="L100" s="58"/>
      <c r="M100" s="58"/>
      <c r="N100" s="58"/>
      <c r="O100" s="4"/>
      <c r="P100" s="4"/>
    </row>
    <row r="101" spans="2:16" x14ac:dyDescent="0.35">
      <c r="B101" s="57" t="s">
        <v>361</v>
      </c>
      <c r="C101" s="4"/>
      <c r="D101" s="4"/>
      <c r="E101" s="4"/>
      <c r="F101" s="168">
        <f>'Common Assumption'!D42</f>
        <v>1.4999999999999999E-2</v>
      </c>
      <c r="G101" s="373">
        <f>F101</f>
        <v>1.4999999999999999E-2</v>
      </c>
      <c r="H101" s="373">
        <f t="shared" ref="H101:O101" si="81">G101</f>
        <v>1.4999999999999999E-2</v>
      </c>
      <c r="I101" s="373">
        <f t="shared" si="81"/>
        <v>1.4999999999999999E-2</v>
      </c>
      <c r="J101" s="373">
        <f t="shared" si="81"/>
        <v>1.4999999999999999E-2</v>
      </c>
      <c r="K101" s="373">
        <f t="shared" si="81"/>
        <v>1.4999999999999999E-2</v>
      </c>
      <c r="L101" s="373">
        <f t="shared" si="81"/>
        <v>1.4999999999999999E-2</v>
      </c>
      <c r="M101" s="373">
        <f t="shared" si="81"/>
        <v>1.4999999999999999E-2</v>
      </c>
      <c r="N101" s="373">
        <f t="shared" si="81"/>
        <v>1.4999999999999999E-2</v>
      </c>
      <c r="O101" s="373">
        <f t="shared" si="81"/>
        <v>1.4999999999999999E-2</v>
      </c>
      <c r="P101" s="4"/>
    </row>
    <row r="102" spans="2:16" x14ac:dyDescent="0.35">
      <c r="B102" s="57" t="s">
        <v>362</v>
      </c>
      <c r="C102" s="4"/>
      <c r="D102" s="4"/>
      <c r="E102" s="4"/>
      <c r="F102" s="44">
        <f>F70</f>
        <v>1.5293013020000001</v>
      </c>
      <c r="G102" s="44">
        <f t="shared" ref="G102:O102" si="82">G70</f>
        <v>3.7127421170399995</v>
      </c>
      <c r="H102" s="44">
        <f t="shared" si="82"/>
        <v>3.8239878088919994</v>
      </c>
      <c r="I102" s="44">
        <f t="shared" si="82"/>
        <v>4.0290164673366</v>
      </c>
      <c r="J102" s="44">
        <f t="shared" si="82"/>
        <v>4.1572158738534295</v>
      </c>
      <c r="K102" s="44">
        <f t="shared" si="82"/>
        <v>4.2948440321023513</v>
      </c>
      <c r="L102" s="44">
        <f t="shared" si="82"/>
        <v>4.5410484850754376</v>
      </c>
      <c r="M102" s="44">
        <f t="shared" si="82"/>
        <v>4.6996795583197768</v>
      </c>
      <c r="N102" s="44">
        <f t="shared" si="82"/>
        <v>4.8699924079336236</v>
      </c>
      <c r="O102" s="44">
        <f t="shared" si="82"/>
        <v>5.1660695407585031</v>
      </c>
      <c r="P102" s="4"/>
    </row>
    <row r="103" spans="2:16" x14ac:dyDescent="0.35">
      <c r="B103" s="79" t="s">
        <v>155</v>
      </c>
      <c r="C103" s="79"/>
      <c r="D103" s="79"/>
      <c r="E103" s="79"/>
      <c r="F103" s="111">
        <f>F101*F102</f>
        <v>2.2939519530000001E-2</v>
      </c>
      <c r="G103" s="111">
        <f t="shared" ref="G103:O103" si="83">G101*G102</f>
        <v>5.569113175559999E-2</v>
      </c>
      <c r="H103" s="111">
        <f t="shared" si="83"/>
        <v>5.7359817133379988E-2</v>
      </c>
      <c r="I103" s="111">
        <f t="shared" si="83"/>
        <v>6.0435247010049001E-2</v>
      </c>
      <c r="J103" s="111">
        <f t="shared" si="83"/>
        <v>6.2358238107801438E-2</v>
      </c>
      <c r="K103" s="111">
        <f t="shared" si="83"/>
        <v>6.4422660481535263E-2</v>
      </c>
      <c r="L103" s="111">
        <f t="shared" si="83"/>
        <v>6.8115727276131563E-2</v>
      </c>
      <c r="M103" s="111">
        <f t="shared" si="83"/>
        <v>7.049519337479665E-2</v>
      </c>
      <c r="N103" s="111">
        <f t="shared" si="83"/>
        <v>7.3049886119004356E-2</v>
      </c>
      <c r="O103" s="111">
        <f t="shared" si="83"/>
        <v>7.7491043111377542E-2</v>
      </c>
      <c r="P103" s="4"/>
    </row>
    <row r="104" spans="2:16" x14ac:dyDescent="0.35">
      <c r="B104" s="57"/>
      <c r="C104" s="4"/>
      <c r="D104" s="4"/>
      <c r="E104" s="4"/>
      <c r="F104" s="143"/>
      <c r="G104" s="58"/>
      <c r="H104" s="58"/>
      <c r="I104" s="58"/>
      <c r="J104" s="58"/>
      <c r="K104" s="58"/>
      <c r="L104" s="58"/>
      <c r="M104" s="58"/>
      <c r="N104" s="58"/>
      <c r="O104" s="4"/>
      <c r="P104" s="4"/>
    </row>
    <row r="105" spans="2:16" x14ac:dyDescent="0.35">
      <c r="B105" s="113" t="s">
        <v>363</v>
      </c>
      <c r="C105" s="4"/>
      <c r="D105" s="4"/>
      <c r="E105" s="4"/>
      <c r="F105" s="143"/>
      <c r="G105" s="58"/>
      <c r="H105" s="58"/>
      <c r="I105" s="58"/>
      <c r="J105" s="58"/>
      <c r="K105" s="58"/>
      <c r="L105" s="58"/>
      <c r="M105" s="58"/>
      <c r="N105" s="58"/>
      <c r="O105" s="4"/>
      <c r="P105" s="4"/>
    </row>
    <row r="106" spans="2:16" x14ac:dyDescent="0.35">
      <c r="B106" s="4" t="s">
        <v>457</v>
      </c>
      <c r="C106" s="4"/>
      <c r="D106" s="4"/>
      <c r="E106" s="4"/>
      <c r="F106" s="142">
        <f>'Common Assumption'!D47</f>
        <v>826.8</v>
      </c>
      <c r="G106" s="45">
        <f>F106</f>
        <v>826.8</v>
      </c>
      <c r="H106" s="45">
        <f t="shared" ref="H106:H107" si="84">G106</f>
        <v>826.8</v>
      </c>
      <c r="I106" s="45">
        <f t="shared" ref="I106:I107" si="85">H106</f>
        <v>826.8</v>
      </c>
      <c r="J106" s="45">
        <f t="shared" ref="J106:J107" si="86">I106</f>
        <v>826.8</v>
      </c>
      <c r="K106" s="45">
        <f t="shared" ref="K106:K107" si="87">J106</f>
        <v>826.8</v>
      </c>
      <c r="L106" s="45">
        <f t="shared" ref="L106:L107" si="88">K106</f>
        <v>826.8</v>
      </c>
      <c r="M106" s="45">
        <f t="shared" ref="M106:M107" si="89">L106</f>
        <v>826.8</v>
      </c>
      <c r="N106" s="45">
        <f t="shared" ref="N106:N107" si="90">M106</f>
        <v>826.8</v>
      </c>
      <c r="O106" s="45">
        <f t="shared" ref="O106:O107" si="91">N106</f>
        <v>826.8</v>
      </c>
      <c r="P106" s="4"/>
    </row>
    <row r="107" spans="2:16" x14ac:dyDescent="0.35">
      <c r="B107" s="4" t="s">
        <v>338</v>
      </c>
      <c r="C107" s="4"/>
      <c r="D107" s="4"/>
      <c r="E107" s="4"/>
      <c r="F107" s="142">
        <f>'Common Assumption'!D53</f>
        <v>301782</v>
      </c>
      <c r="G107" s="45">
        <f>F107</f>
        <v>301782</v>
      </c>
      <c r="H107" s="45">
        <f t="shared" si="84"/>
        <v>301782</v>
      </c>
      <c r="I107" s="45">
        <f t="shared" si="85"/>
        <v>301782</v>
      </c>
      <c r="J107" s="45">
        <f t="shared" si="86"/>
        <v>301782</v>
      </c>
      <c r="K107" s="45">
        <f t="shared" si="87"/>
        <v>301782</v>
      </c>
      <c r="L107" s="45">
        <f t="shared" si="88"/>
        <v>301782</v>
      </c>
      <c r="M107" s="45">
        <f t="shared" si="89"/>
        <v>301782</v>
      </c>
      <c r="N107" s="45">
        <f t="shared" si="90"/>
        <v>301782</v>
      </c>
      <c r="O107" s="45">
        <f t="shared" si="91"/>
        <v>301782</v>
      </c>
      <c r="P107" s="4"/>
    </row>
    <row r="108" spans="2:16" x14ac:dyDescent="0.35">
      <c r="B108" s="4" t="s">
        <v>578</v>
      </c>
      <c r="C108" s="4"/>
      <c r="D108" s="4"/>
      <c r="E108" s="4"/>
      <c r="F108" s="142">
        <f>F107/12*F9</f>
        <v>125742.5</v>
      </c>
      <c r="G108" s="142">
        <f t="shared" ref="G108:O108" si="92">G107/12*G9</f>
        <v>301782</v>
      </c>
      <c r="H108" s="142">
        <f t="shared" si="92"/>
        <v>301782</v>
      </c>
      <c r="I108" s="142">
        <f t="shared" si="92"/>
        <v>301782</v>
      </c>
      <c r="J108" s="142">
        <f t="shared" si="92"/>
        <v>301782</v>
      </c>
      <c r="K108" s="142">
        <f t="shared" si="92"/>
        <v>301782</v>
      </c>
      <c r="L108" s="142">
        <f t="shared" si="92"/>
        <v>301782</v>
      </c>
      <c r="M108" s="142">
        <f t="shared" si="92"/>
        <v>301782</v>
      </c>
      <c r="N108" s="142">
        <f t="shared" si="92"/>
        <v>301782</v>
      </c>
      <c r="O108" s="142">
        <f t="shared" si="92"/>
        <v>301782</v>
      </c>
      <c r="P108" s="4"/>
    </row>
    <row r="109" spans="2:16" x14ac:dyDescent="0.35">
      <c r="B109" s="4" t="s">
        <v>339</v>
      </c>
      <c r="C109" s="4"/>
      <c r="D109" s="4"/>
      <c r="E109" s="4"/>
      <c r="F109" s="139">
        <f>'Common Assumption'!D52</f>
        <v>4.0999999999999996</v>
      </c>
      <c r="G109" s="44">
        <f>F109*(1+G110)</f>
        <v>4.3049999999999997</v>
      </c>
      <c r="H109" s="44">
        <f t="shared" ref="H109:O109" si="93">G109*(1+H110)</f>
        <v>4.5202499999999999</v>
      </c>
      <c r="I109" s="44">
        <f t="shared" si="93"/>
        <v>4.7462625000000003</v>
      </c>
      <c r="J109" s="44">
        <f t="shared" si="93"/>
        <v>4.9835756250000003</v>
      </c>
      <c r="K109" s="44">
        <f t="shared" si="93"/>
        <v>5.2327544062500007</v>
      </c>
      <c r="L109" s="44">
        <f t="shared" si="93"/>
        <v>5.4943921265625013</v>
      </c>
      <c r="M109" s="44">
        <f t="shared" si="93"/>
        <v>5.769111732890627</v>
      </c>
      <c r="N109" s="44">
        <f t="shared" si="93"/>
        <v>6.0575673195351589</v>
      </c>
      <c r="O109" s="44">
        <f t="shared" si="93"/>
        <v>6.3604456855119169</v>
      </c>
      <c r="P109" s="4"/>
    </row>
    <row r="110" spans="2:16" x14ac:dyDescent="0.35">
      <c r="B110" s="4" t="s">
        <v>340</v>
      </c>
      <c r="C110" s="4"/>
      <c r="D110" s="4"/>
      <c r="E110" s="4"/>
      <c r="F110" s="167">
        <f>'Common Assumption'!D56</f>
        <v>0.05</v>
      </c>
      <c r="G110" s="34">
        <f>F110</f>
        <v>0.05</v>
      </c>
      <c r="H110" s="34">
        <f t="shared" ref="H110:O110" si="94">G110</f>
        <v>0.05</v>
      </c>
      <c r="I110" s="34">
        <f t="shared" si="94"/>
        <v>0.05</v>
      </c>
      <c r="J110" s="34">
        <f t="shared" si="94"/>
        <v>0.05</v>
      </c>
      <c r="K110" s="34">
        <f t="shared" si="94"/>
        <v>0.05</v>
      </c>
      <c r="L110" s="34">
        <f t="shared" si="94"/>
        <v>0.05</v>
      </c>
      <c r="M110" s="34">
        <f t="shared" si="94"/>
        <v>0.05</v>
      </c>
      <c r="N110" s="34">
        <f t="shared" si="94"/>
        <v>0.05</v>
      </c>
      <c r="O110" s="34">
        <f t="shared" si="94"/>
        <v>0.05</v>
      </c>
      <c r="P110" s="4"/>
    </row>
    <row r="111" spans="2:16" x14ac:dyDescent="0.35">
      <c r="B111" s="88" t="s">
        <v>341</v>
      </c>
      <c r="C111" s="88"/>
      <c r="D111" s="88"/>
      <c r="E111" s="88"/>
      <c r="F111" s="164">
        <f>F108*F109/10^7</f>
        <v>5.1554424999999994E-2</v>
      </c>
      <c r="G111" s="164">
        <f t="shared" ref="G111:O111" si="95">G108*G109/10^7</f>
        <v>0.12991715100000001</v>
      </c>
      <c r="H111" s="164">
        <f t="shared" si="95"/>
        <v>0.13641300854999999</v>
      </c>
      <c r="I111" s="164">
        <f t="shared" si="95"/>
        <v>0.14323365897750001</v>
      </c>
      <c r="J111" s="164">
        <f t="shared" si="95"/>
        <v>0.15039534192637502</v>
      </c>
      <c r="K111" s="164">
        <f t="shared" si="95"/>
        <v>0.15791510902269379</v>
      </c>
      <c r="L111" s="164">
        <f t="shared" si="95"/>
        <v>0.16581086447382848</v>
      </c>
      <c r="M111" s="164">
        <f t="shared" si="95"/>
        <v>0.17410140769751992</v>
      </c>
      <c r="N111" s="164">
        <f t="shared" si="95"/>
        <v>0.18280647808239592</v>
      </c>
      <c r="O111" s="164">
        <f t="shared" si="95"/>
        <v>0.19194680198651573</v>
      </c>
      <c r="P111" s="4"/>
    </row>
    <row r="112" spans="2:16" x14ac:dyDescent="0.35">
      <c r="B112" s="4" t="s">
        <v>449</v>
      </c>
      <c r="C112" s="4"/>
      <c r="D112" s="4"/>
      <c r="E112" s="4"/>
      <c r="F112" s="139">
        <f>'Common Assumption'!$D$51/10^7/12*F9</f>
        <v>3.7499999999999994E-3</v>
      </c>
      <c r="G112" s="139">
        <f>'Common Assumption'!$D$51/10^7/12*G9</f>
        <v>8.9999999999999993E-3</v>
      </c>
      <c r="H112" s="139">
        <f>'Common Assumption'!$D$51/10^7/12*H9</f>
        <v>8.9999999999999993E-3</v>
      </c>
      <c r="I112" s="139">
        <f>'Common Assumption'!$D$51/10^7/12*I9</f>
        <v>8.9999999999999993E-3</v>
      </c>
      <c r="J112" s="139">
        <f>'Common Assumption'!$D$51/10^7/12*J9</f>
        <v>8.9999999999999993E-3</v>
      </c>
      <c r="K112" s="139">
        <f>'Common Assumption'!$D$51/10^7/12*K9</f>
        <v>8.9999999999999993E-3</v>
      </c>
      <c r="L112" s="139">
        <f>'Common Assumption'!$D$51/10^7/12*L9</f>
        <v>8.9999999999999993E-3</v>
      </c>
      <c r="M112" s="139">
        <f>'Common Assumption'!$D$51/10^7/12*M9</f>
        <v>8.9999999999999993E-3</v>
      </c>
      <c r="N112" s="139">
        <f>'Common Assumption'!$D$51/10^7/12*N9</f>
        <v>8.9999999999999993E-3</v>
      </c>
      <c r="O112" s="139">
        <f>'Common Assumption'!$D$51/10^7/12*O9</f>
        <v>8.9999999999999993E-3</v>
      </c>
      <c r="P112" s="4"/>
    </row>
    <row r="113" spans="2:16" x14ac:dyDescent="0.35">
      <c r="B113" s="79" t="s">
        <v>455</v>
      </c>
      <c r="C113" s="79"/>
      <c r="D113" s="79"/>
      <c r="E113" s="79"/>
      <c r="F113" s="111">
        <f>F111+F112</f>
        <v>5.530442499999999E-2</v>
      </c>
      <c r="G113" s="111">
        <f t="shared" ref="G113:O113" si="96">G111+G112</f>
        <v>0.13891715100000002</v>
      </c>
      <c r="H113" s="111">
        <f t="shared" si="96"/>
        <v>0.14541300855</v>
      </c>
      <c r="I113" s="111">
        <f t="shared" si="96"/>
        <v>0.15223365897750002</v>
      </c>
      <c r="J113" s="111">
        <f t="shared" si="96"/>
        <v>0.15939534192637503</v>
      </c>
      <c r="K113" s="111">
        <f t="shared" si="96"/>
        <v>0.1669151090226938</v>
      </c>
      <c r="L113" s="111">
        <f t="shared" si="96"/>
        <v>0.17481086447382849</v>
      </c>
      <c r="M113" s="111">
        <f t="shared" si="96"/>
        <v>0.18310140769751992</v>
      </c>
      <c r="N113" s="111">
        <f t="shared" si="96"/>
        <v>0.19180647808239593</v>
      </c>
      <c r="O113" s="111">
        <f t="shared" si="96"/>
        <v>0.20094680198651574</v>
      </c>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x14ac:dyDescent="0.35">
      <c r="B138" s="57"/>
      <c r="C138" s="4"/>
      <c r="D138" s="4"/>
      <c r="E138" s="4"/>
      <c r="F138" s="143"/>
      <c r="G138" s="58"/>
      <c r="H138" s="58"/>
      <c r="I138" s="58"/>
      <c r="J138" s="58"/>
      <c r="K138" s="58"/>
      <c r="L138" s="58"/>
      <c r="M138" s="58"/>
      <c r="N138" s="58"/>
      <c r="O138" s="4"/>
      <c r="P138" s="4"/>
    </row>
    <row r="139" spans="2:16" x14ac:dyDescent="0.35">
      <c r="B139" s="57"/>
      <c r="C139" s="4"/>
      <c r="D139" s="4"/>
      <c r="E139" s="4"/>
      <c r="F139" s="143"/>
      <c r="G139" s="58"/>
      <c r="H139" s="58"/>
      <c r="I139" s="58"/>
      <c r="J139" s="58"/>
      <c r="K139" s="58"/>
      <c r="L139" s="58"/>
      <c r="M139" s="58"/>
      <c r="N139" s="58"/>
      <c r="O139" s="4"/>
      <c r="P139" s="4"/>
    </row>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sheetData>
  <mergeCells count="2">
    <mergeCell ref="D6:E6"/>
    <mergeCell ref="F6:O6"/>
  </mergeCells>
  <pageMargins left="0.7" right="0.7" top="0.75" bottom="0.75" header="0.3" footer="0.3"/>
  <pageSetup orientation="portrait" r:id="rId1"/>
  <ignoredErrors>
    <ignoredError sqref="G57 G33:O3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8" t="s">
        <v>0</v>
      </c>
      <c r="E6" s="388"/>
      <c r="F6" s="389" t="s">
        <v>56</v>
      </c>
      <c r="G6" s="389"/>
      <c r="H6" s="389"/>
      <c r="I6" s="389"/>
      <c r="J6" s="389"/>
      <c r="K6" s="389"/>
      <c r="L6" s="389"/>
      <c r="M6" s="389"/>
      <c r="N6" s="389"/>
    </row>
    <row r="7" spans="2:16" ht="18" customHeight="1" x14ac:dyDescent="0.35">
      <c r="B7" s="3" t="s">
        <v>114</v>
      </c>
      <c r="C7" s="41" t="s">
        <v>61</v>
      </c>
      <c r="D7" s="42">
        <f>EOMONTH(start_date,8)</f>
        <v>45930</v>
      </c>
      <c r="E7" s="42">
        <f>Completion_date</f>
        <v>45961</v>
      </c>
      <c r="F7" s="42">
        <f>DATE(YEAR(E7),MONTH(E7)+5,DAY(E7))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DATE(YEAR(M7),MONTH(M7)+4,DAY(M7))</f>
        <v>48791</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9</v>
      </c>
      <c r="D9" s="54">
        <f>MONTH(D7-start_date)</f>
        <v>8</v>
      </c>
      <c r="E9" s="54">
        <f>C9-D9</f>
        <v>1</v>
      </c>
      <c r="F9" s="53">
        <f>MONTH(F7-E7)</f>
        <v>5</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Expenses'!F70</f>
        <v>1.5293013020000001</v>
      </c>
      <c r="G11" s="112">
        <f>'Revenue &amp; Expenses'!G70</f>
        <v>3.7127421170399995</v>
      </c>
      <c r="H11" s="112">
        <f>'Revenue &amp; Expenses'!H70</f>
        <v>3.8239878088919994</v>
      </c>
      <c r="I11" s="112">
        <f>'Revenue &amp; Expenses'!I70</f>
        <v>4.0290164673366</v>
      </c>
      <c r="J11" s="112">
        <f>'Revenue &amp; Expenses'!J70</f>
        <v>4.1572158738534295</v>
      </c>
      <c r="K11" s="112">
        <f>'Revenue &amp; Expenses'!K70</f>
        <v>4.2948440321023513</v>
      </c>
      <c r="L11" s="112">
        <f>'Revenue &amp; Expenses'!L70</f>
        <v>4.5410484850754376</v>
      </c>
      <c r="M11" s="112">
        <f>'Revenue &amp; Expenses'!M70</f>
        <v>4.6996795583197768</v>
      </c>
      <c r="N11" s="112">
        <f>'Revenue &amp; Expenses'!N70</f>
        <v>4.8699924079336236</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0.01</v>
      </c>
      <c r="G19" s="44">
        <f>'TPC and MoF'!$D$17/5</f>
        <v>0.01</v>
      </c>
      <c r="H19" s="44">
        <f>'TPC and MoF'!$D$17/5</f>
        <v>0.01</v>
      </c>
      <c r="I19" s="44">
        <f>'TPC and MoF'!$D$17/5</f>
        <v>0.01</v>
      </c>
      <c r="J19" s="44">
        <f>'TPC and MoF'!$D$17/5</f>
        <v>0.01</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0.22937936016391039</v>
      </c>
      <c r="G22" s="44">
        <f ca="1">'Depreciation Schedule'!G39</f>
        <v>0.55051046439338491</v>
      </c>
      <c r="H22" s="44">
        <f ca="1">'Depreciation Schedule'!H39</f>
        <v>0.55051046439338491</v>
      </c>
      <c r="I22" s="44">
        <f ca="1">'Depreciation Schedule'!I39</f>
        <v>0.55051046439338491</v>
      </c>
      <c r="J22" s="44">
        <f ca="1">'Depreciation Schedule'!J39</f>
        <v>0.55051046439338491</v>
      </c>
      <c r="K22" s="44">
        <f ca="1">'Depreciation Schedule'!K39</f>
        <v>0.55051046439338491</v>
      </c>
      <c r="L22" s="44">
        <f ca="1">'Depreciation Schedule'!L39</f>
        <v>0.55051046439338491</v>
      </c>
      <c r="M22" s="44">
        <f ca="1">'Depreciation Schedule'!M39</f>
        <v>0.55051046439338491</v>
      </c>
      <c r="N22" s="44">
        <f ca="1">'Depreciation Schedule'!N39</f>
        <v>0.55051046439338491</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0.29333342878089008</v>
      </c>
      <c r="G25" s="44">
        <f ca="1">'Loan Schedule'!G16</f>
        <v>0.65926442856440837</v>
      </c>
      <c r="H25" s="44">
        <f ca="1">'Loan Schedule'!H16</f>
        <v>0.58862895407536509</v>
      </c>
      <c r="I25" s="44">
        <f ca="1">'Loan Schedule'!I16</f>
        <v>0.51092993213741711</v>
      </c>
      <c r="J25" s="44">
        <f ca="1">'Loan Schedule'!J16</f>
        <v>0.41557204157720801</v>
      </c>
      <c r="K25" s="44">
        <f ca="1">'Loan Schedule'!K16</f>
        <v>0.30961882984364242</v>
      </c>
      <c r="L25" s="44">
        <f ca="1">'Loan Schedule'!L16</f>
        <v>0.18600674948781587</v>
      </c>
      <c r="M25" s="44">
        <f ca="1">'Loan Schedule'!M16</f>
        <v>4.7188421151708876E-2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0.29333342878089008</v>
      </c>
      <c r="G27" s="112">
        <f t="shared" ref="G27:N27" ca="1" si="6">G25+G26</f>
        <v>0.65926442856440837</v>
      </c>
      <c r="H27" s="112">
        <f t="shared" ca="1" si="6"/>
        <v>0.58862895407536509</v>
      </c>
      <c r="I27" s="112">
        <f t="shared" ca="1" si="6"/>
        <v>0.51092993213741711</v>
      </c>
      <c r="J27" s="112">
        <f t="shared" ca="1" si="6"/>
        <v>0.41557204157720801</v>
      </c>
      <c r="K27" s="112">
        <f t="shared" ca="1" si="6"/>
        <v>0.30961882984364242</v>
      </c>
      <c r="L27" s="112">
        <f t="shared" ca="1" si="6"/>
        <v>0.18600674948781587</v>
      </c>
      <c r="M27" s="112">
        <f t="shared" ca="1" si="6"/>
        <v>4.7188421151708876E-2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0.22937936016391039</v>
      </c>
      <c r="G35" s="44">
        <f t="shared" ref="G35:N35" ca="1" si="10">G22</f>
        <v>0.55051046439338491</v>
      </c>
      <c r="H35" s="44">
        <f t="shared" ca="1" si="10"/>
        <v>0.55051046439338491</v>
      </c>
      <c r="I35" s="44">
        <f t="shared" ca="1" si="10"/>
        <v>0.55051046439338491</v>
      </c>
      <c r="J35" s="44">
        <f t="shared" ca="1" si="10"/>
        <v>0.55051046439338491</v>
      </c>
      <c r="K35" s="44">
        <f t="shared" ca="1" si="10"/>
        <v>0.55051046439338491</v>
      </c>
      <c r="L35" s="44">
        <f t="shared" ca="1" si="10"/>
        <v>0.55051046439338491</v>
      </c>
      <c r="M35" s="44">
        <f t="shared" ca="1" si="10"/>
        <v>0.55051046439338491</v>
      </c>
      <c r="N35" s="44">
        <f t="shared" ca="1" si="10"/>
        <v>0.55051046439338491</v>
      </c>
      <c r="O35" s="4"/>
      <c r="P35" s="4"/>
    </row>
    <row r="36" spans="2:16" ht="18" customHeight="1" x14ac:dyDescent="0.35">
      <c r="B36" s="4" t="str">
        <f>B19</f>
        <v>Preliminary Expenses written off</v>
      </c>
      <c r="C36" s="4"/>
      <c r="D36" s="4"/>
      <c r="E36" s="4"/>
      <c r="F36" s="44">
        <f>F19</f>
        <v>0.01</v>
      </c>
      <c r="G36" s="44">
        <f t="shared" ref="G36:N36" si="11">G19</f>
        <v>0.01</v>
      </c>
      <c r="H36" s="44">
        <f t="shared" si="11"/>
        <v>0.01</v>
      </c>
      <c r="I36" s="44">
        <f t="shared" si="11"/>
        <v>0.01</v>
      </c>
      <c r="J36" s="44">
        <f t="shared" si="11"/>
        <v>0.01</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1.5293013020000001</v>
      </c>
      <c r="G44" s="44">
        <f t="shared" si="15"/>
        <v>3.7127421170399995</v>
      </c>
      <c r="H44" s="44">
        <f t="shared" si="15"/>
        <v>3.8239878088919994</v>
      </c>
      <c r="I44" s="44">
        <f t="shared" si="15"/>
        <v>4.0290164673366</v>
      </c>
      <c r="J44" s="44">
        <f t="shared" si="15"/>
        <v>4.1572158738534295</v>
      </c>
      <c r="K44" s="44">
        <f t="shared" si="15"/>
        <v>4.2948440321023513</v>
      </c>
      <c r="L44" s="44">
        <f t="shared" si="15"/>
        <v>4.5410484850754376</v>
      </c>
      <c r="M44" s="44">
        <f t="shared" si="15"/>
        <v>4.6996795583197768</v>
      </c>
      <c r="N44" s="44">
        <f t="shared" si="15"/>
        <v>4.8699924079336236</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1.4277374982840358</v>
      </c>
      <c r="H52" s="130">
        <f t="shared" ref="H52:N52" si="22">H44/G44-1</f>
        <v>2.9963215420060196E-2</v>
      </c>
      <c r="I52" s="130">
        <f t="shared" si="22"/>
        <v>5.3616451906003171E-2</v>
      </c>
      <c r="J52" s="130">
        <f t="shared" si="22"/>
        <v>3.1819032648823242E-2</v>
      </c>
      <c r="K52" s="130">
        <f t="shared" si="22"/>
        <v>3.3105848343004229E-2</v>
      </c>
      <c r="L52" s="130">
        <f t="shared" si="22"/>
        <v>5.7325586478298218E-2</v>
      </c>
      <c r="M52" s="130">
        <f t="shared" si="22"/>
        <v>3.4932697540159374E-2</v>
      </c>
      <c r="N52" s="130">
        <f t="shared" si="22"/>
        <v>3.6239247272155994E-2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26132 Sq. Ft. AHAMDABAD ZEPTO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8" t="s">
        <v>0</v>
      </c>
      <c r="E6" s="388"/>
      <c r="F6" s="389" t="s">
        <v>56</v>
      </c>
      <c r="G6" s="389"/>
      <c r="H6" s="389"/>
      <c r="I6" s="389"/>
      <c r="J6" s="389"/>
      <c r="K6" s="389"/>
      <c r="L6" s="389"/>
      <c r="M6" s="389"/>
      <c r="N6" s="389"/>
      <c r="O6" s="389"/>
    </row>
    <row r="7" spans="1: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1: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1: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8">
        <v>0</v>
      </c>
      <c r="B11" s="84" t="s">
        <v>117</v>
      </c>
      <c r="C11" s="84"/>
      <c r="D11" s="84"/>
      <c r="E11" s="84"/>
      <c r="F11" s="141">
        <f>'Revenue &amp; Expenses'!F70*(1-$A$11)</f>
        <v>1.5293013020000001</v>
      </c>
      <c r="G11" s="141">
        <f>'Revenue &amp; Expenses'!G70*(1-$A$11)</f>
        <v>3.7127421170399995</v>
      </c>
      <c r="H11" s="141">
        <f>'Revenue &amp; Expenses'!H70*(1-$A$11)</f>
        <v>3.8239878088919994</v>
      </c>
      <c r="I11" s="141">
        <f>'Revenue &amp; Expenses'!I70*(1-$A$11)</f>
        <v>4.0290164673366</v>
      </c>
      <c r="J11" s="141">
        <f>'Revenue &amp; Expenses'!J70*(1-$A$11)</f>
        <v>4.1572158738534295</v>
      </c>
      <c r="K11" s="141">
        <f>'Revenue &amp; Expenses'!K70*(1-$A$11)</f>
        <v>4.2948440321023513</v>
      </c>
      <c r="L11" s="141">
        <f>'Revenue &amp; Expenses'!L70*(1-$A$11)</f>
        <v>4.5410484850754376</v>
      </c>
      <c r="M11" s="141">
        <f>'Revenue &amp; Expenses'!M70*(1-$A$11)</f>
        <v>4.6996795583197768</v>
      </c>
      <c r="N11" s="141">
        <f>'Revenue &amp; Expenses'!N70*(1-$A$11)</f>
        <v>4.8699924079336236</v>
      </c>
      <c r="O11" s="141">
        <f>'Revenue &amp; Expenses'!O70*(1-$A$11)</f>
        <v>5.1660695407585031</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369</v>
      </c>
      <c r="C13" s="4"/>
      <c r="D13" s="4"/>
      <c r="E13" s="4"/>
      <c r="F13" s="217">
        <f>'Revenue &amp; Expenses'!F83</f>
        <v>0.228655</v>
      </c>
      <c r="G13" s="217">
        <f>'Revenue &amp; Expenses'!G83</f>
        <v>0.54877200000000004</v>
      </c>
      <c r="H13" s="217">
        <f>'Revenue &amp; Expenses'!H83</f>
        <v>0.54877200000000004</v>
      </c>
      <c r="I13" s="217">
        <f>'Revenue &amp; Expenses'!I83</f>
        <v>0.63108779999999998</v>
      </c>
      <c r="J13" s="217">
        <f>'Revenue &amp; Expenses'!J83</f>
        <v>0.63108779999999998</v>
      </c>
      <c r="K13" s="217">
        <f>'Revenue &amp; Expenses'!K83</f>
        <v>0.63108779999999998</v>
      </c>
      <c r="L13" s="217">
        <f>'Revenue &amp; Expenses'!L83</f>
        <v>0.72575096999999988</v>
      </c>
      <c r="M13" s="217">
        <f>'Revenue &amp; Expenses'!M83</f>
        <v>0.72575096999999988</v>
      </c>
      <c r="N13" s="217">
        <f>'Revenue &amp; Expenses'!N83</f>
        <v>0.72575096999999988</v>
      </c>
      <c r="O13" s="217">
        <f>'Revenue &amp; Expenses'!O83</f>
        <v>0.83461361549999979</v>
      </c>
      <c r="P13" s="4"/>
    </row>
    <row r="14" spans="1:16" ht="18" customHeight="1" x14ac:dyDescent="0.35">
      <c r="B14" s="4" t="s">
        <v>351</v>
      </c>
      <c r="C14" s="132"/>
      <c r="D14" s="4"/>
      <c r="E14" s="4"/>
      <c r="F14" s="217">
        <f>'Revenue &amp; Expenses'!F91</f>
        <v>0.4</v>
      </c>
      <c r="G14" s="217">
        <f>'Revenue &amp; Expenses'!G91</f>
        <v>1.032</v>
      </c>
      <c r="H14" s="217">
        <f>'Revenue &amp; Expenses'!H91</f>
        <v>1.1093999999999999</v>
      </c>
      <c r="I14" s="217">
        <f>'Revenue &amp; Expenses'!I91</f>
        <v>1.1926049999999999</v>
      </c>
      <c r="J14" s="217">
        <f>'Revenue &amp; Expenses'!J91</f>
        <v>1.2820503750000001</v>
      </c>
      <c r="K14" s="217">
        <f>'Revenue &amp; Expenses'!K91</f>
        <v>1.378204153125</v>
      </c>
      <c r="L14" s="217">
        <f>'Revenue &amp; Expenses'!L91</f>
        <v>1.4815694646093749</v>
      </c>
      <c r="M14" s="217">
        <f>'Revenue &amp; Expenses'!M91</f>
        <v>1.5926871744550779</v>
      </c>
      <c r="N14" s="217">
        <f>'Revenue &amp; Expenses'!N91</f>
        <v>1.7121387125392087</v>
      </c>
      <c r="O14" s="217">
        <f>'Revenue &amp; Expenses'!O91</f>
        <v>1.8405491159796492</v>
      </c>
      <c r="P14" s="4"/>
    </row>
    <row r="15" spans="1:16" ht="18" customHeight="1" x14ac:dyDescent="0.35">
      <c r="B15" s="4" t="s">
        <v>182</v>
      </c>
      <c r="C15" s="4"/>
      <c r="D15" s="4"/>
      <c r="E15" s="4"/>
      <c r="F15" s="217">
        <f>'Revenue &amp; Expenses'!F98</f>
        <v>0</v>
      </c>
      <c r="G15" s="217">
        <f>'Revenue &amp; Expenses'!G98</f>
        <v>0</v>
      </c>
      <c r="H15" s="217">
        <f>'Revenue &amp; Expenses'!H98</f>
        <v>0.12979499999999999</v>
      </c>
      <c r="I15" s="217">
        <f>'Revenue &amp; Expenses'!I98</f>
        <v>0.13628475000000001</v>
      </c>
      <c r="J15" s="217">
        <f>'Revenue &amp; Expenses'!J98</f>
        <v>0.14309898750000002</v>
      </c>
      <c r="K15" s="217">
        <f>'Revenue &amp; Expenses'!K98</f>
        <v>0.15025393687500002</v>
      </c>
      <c r="L15" s="217">
        <f>'Revenue &amp; Expenses'!L98</f>
        <v>0.15776663371875002</v>
      </c>
      <c r="M15" s="217">
        <f>'Revenue &amp; Expenses'!M98</f>
        <v>0.16565496540468752</v>
      </c>
      <c r="N15" s="217">
        <f>'Revenue &amp; Expenses'!N98</f>
        <v>0.17393771367492192</v>
      </c>
      <c r="O15" s="217">
        <f>'Revenue &amp; Expenses'!O98</f>
        <v>0.18263459935866802</v>
      </c>
      <c r="P15" s="4"/>
    </row>
    <row r="16" spans="1:16" ht="18" customHeight="1" x14ac:dyDescent="0.35">
      <c r="B16" s="4" t="s">
        <v>363</v>
      </c>
      <c r="C16" s="4"/>
      <c r="D16" s="4"/>
      <c r="E16" s="4"/>
      <c r="F16" s="217">
        <f>'Revenue &amp; Expenses'!F113</f>
        <v>5.530442499999999E-2</v>
      </c>
      <c r="G16" s="217">
        <f>'Revenue &amp; Expenses'!G113</f>
        <v>0.13891715100000002</v>
      </c>
      <c r="H16" s="217">
        <f>'Revenue &amp; Expenses'!H113</f>
        <v>0.14541300855</v>
      </c>
      <c r="I16" s="217">
        <f>'Revenue &amp; Expenses'!I113</f>
        <v>0.15223365897750002</v>
      </c>
      <c r="J16" s="217">
        <f>'Revenue &amp; Expenses'!J113</f>
        <v>0.15939534192637503</v>
      </c>
      <c r="K16" s="217">
        <f>'Revenue &amp; Expenses'!K113</f>
        <v>0.1669151090226938</v>
      </c>
      <c r="L16" s="217">
        <f>'Revenue &amp; Expenses'!L113</f>
        <v>0.17481086447382849</v>
      </c>
      <c r="M16" s="217">
        <f>'Revenue &amp; Expenses'!M113</f>
        <v>0.18310140769751992</v>
      </c>
      <c r="N16" s="217">
        <f>'Revenue &amp; Expenses'!N113</f>
        <v>0.19180647808239593</v>
      </c>
      <c r="O16" s="217">
        <f>'Revenue &amp; Expenses'!O113</f>
        <v>0.20094680198651574</v>
      </c>
      <c r="P16" s="4"/>
    </row>
    <row r="17" spans="1:16" ht="18" customHeight="1" x14ac:dyDescent="0.35">
      <c r="B17" s="4" t="s">
        <v>370</v>
      </c>
      <c r="C17" s="4"/>
      <c r="D17" s="4"/>
      <c r="E17" s="4"/>
      <c r="F17" s="217">
        <f>'Revenue &amp; Expenses'!F103</f>
        <v>2.2939519530000001E-2</v>
      </c>
      <c r="G17" s="217">
        <f>'Revenue &amp; Expenses'!G103</f>
        <v>5.569113175559999E-2</v>
      </c>
      <c r="H17" s="217">
        <f>'Revenue &amp; Expenses'!H103</f>
        <v>5.7359817133379988E-2</v>
      </c>
      <c r="I17" s="217">
        <f>'Revenue &amp; Expenses'!I103</f>
        <v>6.0435247010049001E-2</v>
      </c>
      <c r="J17" s="217">
        <f>'Revenue &amp; Expenses'!J103</f>
        <v>6.2358238107801438E-2</v>
      </c>
      <c r="K17" s="217">
        <f>'Revenue &amp; Expenses'!K103</f>
        <v>6.4422660481535263E-2</v>
      </c>
      <c r="L17" s="217">
        <f>'Revenue &amp; Expenses'!L103</f>
        <v>6.8115727276131563E-2</v>
      </c>
      <c r="M17" s="217">
        <f>'Revenue &amp; Expenses'!M103</f>
        <v>7.049519337479665E-2</v>
      </c>
      <c r="N17" s="217">
        <f>'Revenue &amp; Expenses'!N103</f>
        <v>7.3049886119004356E-2</v>
      </c>
      <c r="O17" s="217">
        <f>'Revenue &amp; Expenses'!O103</f>
        <v>7.7491043111377542E-2</v>
      </c>
      <c r="P17" s="4"/>
    </row>
    <row r="18" spans="1:16" ht="18" customHeight="1" x14ac:dyDescent="0.35">
      <c r="A18" s="248">
        <v>0</v>
      </c>
      <c r="B18" s="84" t="s">
        <v>461</v>
      </c>
      <c r="C18" s="84"/>
      <c r="D18" s="84"/>
      <c r="E18" s="84"/>
      <c r="F18" s="112">
        <f t="shared" ref="F18:O18" si="3">SUM(F13:F17)*(1+$A$18)</f>
        <v>0.70689894452999991</v>
      </c>
      <c r="G18" s="112">
        <f t="shared" si="3"/>
        <v>1.7753802827556</v>
      </c>
      <c r="H18" s="112">
        <f t="shared" si="3"/>
        <v>1.9907398256833801</v>
      </c>
      <c r="I18" s="112">
        <f t="shared" si="3"/>
        <v>2.1726464559875489</v>
      </c>
      <c r="J18" s="112">
        <f t="shared" si="3"/>
        <v>2.2779907425341768</v>
      </c>
      <c r="K18" s="112">
        <f t="shared" si="3"/>
        <v>2.3908836595042291</v>
      </c>
      <c r="L18" s="112">
        <f t="shared" si="3"/>
        <v>2.6080136600780848</v>
      </c>
      <c r="M18" s="112">
        <f t="shared" si="3"/>
        <v>2.7376897109320821</v>
      </c>
      <c r="N18" s="112">
        <f t="shared" si="3"/>
        <v>2.8766837604155309</v>
      </c>
      <c r="O18" s="112">
        <f t="shared" si="3"/>
        <v>3.1362351759362106</v>
      </c>
      <c r="P18" s="4"/>
    </row>
    <row r="19" spans="1:16" ht="18" customHeight="1" x14ac:dyDescent="0.35">
      <c r="B19" s="4" t="s">
        <v>156</v>
      </c>
      <c r="C19" s="4"/>
      <c r="D19" s="4"/>
      <c r="E19" s="4"/>
      <c r="F19" s="44">
        <f>+F11-F18</f>
        <v>0.82240235747000023</v>
      </c>
      <c r="G19" s="44">
        <f t="shared" ref="G19:O19" si="4">+G11-G18</f>
        <v>1.9373618342843995</v>
      </c>
      <c r="H19" s="44">
        <f t="shared" si="4"/>
        <v>1.8332479832086193</v>
      </c>
      <c r="I19" s="44">
        <f t="shared" si="4"/>
        <v>1.8563700113490511</v>
      </c>
      <c r="J19" s="44">
        <f t="shared" si="4"/>
        <v>1.8792251313192527</v>
      </c>
      <c r="K19" s="44">
        <f t="shared" si="4"/>
        <v>1.9039603725981222</v>
      </c>
      <c r="L19" s="44">
        <f t="shared" si="4"/>
        <v>1.9330348249973528</v>
      </c>
      <c r="M19" s="44">
        <f t="shared" si="4"/>
        <v>1.9619898473876947</v>
      </c>
      <c r="N19" s="44">
        <f t="shared" si="4"/>
        <v>1.9933086475180928</v>
      </c>
      <c r="O19" s="44">
        <f t="shared" si="4"/>
        <v>2.0298343648222925</v>
      </c>
      <c r="P19" s="4"/>
    </row>
    <row r="20" spans="1:16" ht="18" customHeight="1" x14ac:dyDescent="0.35">
      <c r="B20" s="4" t="s">
        <v>145</v>
      </c>
      <c r="C20" s="4"/>
      <c r="D20" s="4"/>
      <c r="E20" s="4"/>
      <c r="F20" s="217">
        <f ca="1">'Depreciation Schedule'!F39</f>
        <v>0.22937936016391039</v>
      </c>
      <c r="G20" s="217">
        <f ca="1">'Depreciation Schedule'!G39</f>
        <v>0.55051046439338491</v>
      </c>
      <c r="H20" s="217">
        <f ca="1">'Depreciation Schedule'!H39</f>
        <v>0.55051046439338491</v>
      </c>
      <c r="I20" s="217">
        <f ca="1">'Depreciation Schedule'!I39</f>
        <v>0.55051046439338491</v>
      </c>
      <c r="J20" s="217">
        <f ca="1">'Depreciation Schedule'!J39</f>
        <v>0.55051046439338491</v>
      </c>
      <c r="K20" s="217">
        <f ca="1">'Depreciation Schedule'!K39</f>
        <v>0.55051046439338491</v>
      </c>
      <c r="L20" s="217">
        <f ca="1">'Depreciation Schedule'!L39</f>
        <v>0.55051046439338491</v>
      </c>
      <c r="M20" s="217">
        <f ca="1">'Depreciation Schedule'!M39</f>
        <v>0.55051046439338491</v>
      </c>
      <c r="N20" s="217">
        <f ca="1">'Depreciation Schedule'!N39</f>
        <v>0.55051046439338491</v>
      </c>
      <c r="O20" s="217">
        <f ca="1">'Depreciation Schedule'!O39</f>
        <v>0.55051046439338491</v>
      </c>
      <c r="P20" s="4"/>
    </row>
    <row r="21" spans="1:16" ht="18" customHeight="1" x14ac:dyDescent="0.35">
      <c r="B21" s="4" t="s">
        <v>158</v>
      </c>
      <c r="C21" s="4"/>
      <c r="D21" s="4"/>
      <c r="E21" s="4"/>
      <c r="F21" s="44">
        <f ca="1">F19-F20</f>
        <v>0.59302299730608987</v>
      </c>
      <c r="G21" s="44">
        <f t="shared" ref="G21:O21" ca="1" si="5">G19-G20</f>
        <v>1.3868513698910145</v>
      </c>
      <c r="H21" s="44">
        <f t="shared" ca="1" si="5"/>
        <v>1.2827375188152343</v>
      </c>
      <c r="I21" s="44">
        <f t="shared" ca="1" si="5"/>
        <v>1.3058595469556662</v>
      </c>
      <c r="J21" s="44">
        <f t="shared" ca="1" si="5"/>
        <v>1.3287146669258678</v>
      </c>
      <c r="K21" s="44">
        <f t="shared" ca="1" si="5"/>
        <v>1.3534499082047373</v>
      </c>
      <c r="L21" s="44">
        <f t="shared" ca="1" si="5"/>
        <v>1.3825243606039679</v>
      </c>
      <c r="M21" s="44">
        <f t="shared" ca="1" si="5"/>
        <v>1.4114793829943098</v>
      </c>
      <c r="N21" s="44">
        <f t="shared" ca="1" si="5"/>
        <v>1.4427981831247079</v>
      </c>
      <c r="O21" s="44">
        <f t="shared" ca="1" si="5"/>
        <v>1.4793239004289076</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0.29333342878089008</v>
      </c>
      <c r="G23" s="139">
        <f ca="1">'Loan Schedule'!G16</f>
        <v>0.65926442856440837</v>
      </c>
      <c r="H23" s="139">
        <f ca="1">'Loan Schedule'!H16</f>
        <v>0.58862895407536509</v>
      </c>
      <c r="I23" s="139">
        <f ca="1">'Loan Schedule'!I16</f>
        <v>0.51092993213741711</v>
      </c>
      <c r="J23" s="139">
        <f ca="1">'Loan Schedule'!J16</f>
        <v>0.41557204157720801</v>
      </c>
      <c r="K23" s="139">
        <f ca="1">'Loan Schedule'!K16</f>
        <v>0.30961882984364242</v>
      </c>
      <c r="L23" s="139">
        <f ca="1">'Loan Schedule'!L16</f>
        <v>0.18600674948781587</v>
      </c>
      <c r="M23" s="139">
        <f ca="1">'Loan Schedule'!M16</f>
        <v>4.7188421151708876E-2</v>
      </c>
      <c r="N23" s="139">
        <f>'Loan Schedule'!N16</f>
        <v>0</v>
      </c>
      <c r="O23" s="139">
        <f>'Loan Schedule'!O16</f>
        <v>0</v>
      </c>
      <c r="P23" s="4"/>
    </row>
    <row r="24" spans="1:16" s="89" customFormat="1" ht="18" customHeight="1" x14ac:dyDescent="0.35">
      <c r="B24" s="89" t="s">
        <v>161</v>
      </c>
      <c r="F24" s="219">
        <f>'Working Capital'!F46</f>
        <v>1.8700000000000001E-2</v>
      </c>
      <c r="G24" s="219">
        <f>'Working Capital'!G46</f>
        <v>1.8700000000000001E-2</v>
      </c>
      <c r="H24" s="219">
        <f>'Working Capital'!H46</f>
        <v>1.8700000000000001E-2</v>
      </c>
      <c r="I24" s="219">
        <f>'Working Capital'!I46</f>
        <v>1.8700000000000001E-2</v>
      </c>
      <c r="J24" s="219">
        <f>'Working Capital'!J46</f>
        <v>1.8700000000000001E-2</v>
      </c>
      <c r="K24" s="219">
        <f>'Working Capital'!K46</f>
        <v>1.8700000000000001E-2</v>
      </c>
      <c r="L24" s="219">
        <f>'Working Capital'!L46</f>
        <v>1.8700000000000001E-2</v>
      </c>
      <c r="M24" s="219">
        <f>'Working Capital'!M46</f>
        <v>1.8700000000000001E-2</v>
      </c>
      <c r="N24" s="219">
        <f>'Working Capital'!N46</f>
        <v>1.8700000000000001E-2</v>
      </c>
      <c r="O24" s="219">
        <f>'Working Capital'!O46</f>
        <v>1.8700000000000001E-2</v>
      </c>
    </row>
    <row r="25" spans="1:16" ht="18" customHeight="1" x14ac:dyDescent="0.35">
      <c r="B25" s="4" t="s">
        <v>162</v>
      </c>
      <c r="C25" s="4"/>
      <c r="D25" s="4"/>
      <c r="E25" s="4"/>
      <c r="F25" s="44">
        <f ca="1">F23+F24</f>
        <v>0.31203342878089008</v>
      </c>
      <c r="G25" s="44">
        <f t="shared" ref="G25:O25" ca="1" si="6">G23+G24</f>
        <v>0.67796442856440842</v>
      </c>
      <c r="H25" s="44">
        <f t="shared" ca="1" si="6"/>
        <v>0.60732895407536513</v>
      </c>
      <c r="I25" s="44">
        <f t="shared" ca="1" si="6"/>
        <v>0.52962993213741716</v>
      </c>
      <c r="J25" s="44">
        <f t="shared" ca="1" si="6"/>
        <v>0.434272041577208</v>
      </c>
      <c r="K25" s="44">
        <f t="shared" ca="1" si="6"/>
        <v>0.32831882984364241</v>
      </c>
      <c r="L25" s="44">
        <f t="shared" ca="1" si="6"/>
        <v>0.20470674948781586</v>
      </c>
      <c r="M25" s="44">
        <f t="shared" ca="1" si="6"/>
        <v>6.588842115170887E-2</v>
      </c>
      <c r="N25" s="44">
        <f t="shared" si="6"/>
        <v>1.8700000000000001E-2</v>
      </c>
      <c r="O25" s="44">
        <f t="shared" si="6"/>
        <v>1.8700000000000001E-2</v>
      </c>
      <c r="P25" s="4"/>
    </row>
    <row r="26" spans="1:16" ht="18" customHeight="1" x14ac:dyDescent="0.35">
      <c r="B26" s="84" t="s">
        <v>183</v>
      </c>
      <c r="C26" s="84"/>
      <c r="D26" s="84"/>
      <c r="E26" s="84"/>
      <c r="F26" s="112">
        <f ca="1">F21-F25</f>
        <v>0.2809895685251998</v>
      </c>
      <c r="G26" s="112">
        <f t="shared" ref="G26:O26" ca="1" si="7">G21-G25</f>
        <v>0.70888694132660612</v>
      </c>
      <c r="H26" s="112">
        <f t="shared" ca="1" si="7"/>
        <v>0.67540856473986921</v>
      </c>
      <c r="I26" s="112">
        <f t="shared" ca="1" si="7"/>
        <v>0.77622961481824904</v>
      </c>
      <c r="J26" s="112">
        <f t="shared" ca="1" si="7"/>
        <v>0.89444262534865981</v>
      </c>
      <c r="K26" s="112">
        <f t="shared" ca="1" si="7"/>
        <v>1.025131078361095</v>
      </c>
      <c r="L26" s="112">
        <f t="shared" ca="1" si="7"/>
        <v>1.177817611116152</v>
      </c>
      <c r="M26" s="112">
        <f t="shared" ca="1" si="7"/>
        <v>1.345590961842601</v>
      </c>
      <c r="N26" s="112">
        <f t="shared" ca="1" si="7"/>
        <v>1.4240981831247079</v>
      </c>
      <c r="O26" s="112">
        <f t="shared" ca="1" si="7"/>
        <v>1.4606239004289077</v>
      </c>
      <c r="P26" s="4"/>
    </row>
    <row r="27" spans="1:16" ht="18" customHeight="1" x14ac:dyDescent="0.35">
      <c r="B27" s="6" t="s">
        <v>501</v>
      </c>
      <c r="C27" s="218"/>
      <c r="D27" s="4"/>
      <c r="E27" s="4"/>
      <c r="F27" s="44">
        <f ca="1">+'Tax Calculations'!E37</f>
        <v>0</v>
      </c>
      <c r="G27" s="44">
        <f ca="1">+'Tax Calculations'!F37</f>
        <v>1.831854909970238E-3</v>
      </c>
      <c r="H27" s="44">
        <f ca="1">+'Tax Calculations'!G37</f>
        <v>3.9810717537649407E-2</v>
      </c>
      <c r="I27" s="44">
        <f ca="1">+'Tax Calculations'!H37</f>
        <v>0.13320100190281153</v>
      </c>
      <c r="J27" s="44">
        <f ca="1">+'Tax Calculations'!I37</f>
        <v>0.15348635450983003</v>
      </c>
      <c r="K27" s="44">
        <f ca="1">+'Tax Calculations'!J37</f>
        <v>0.1759124930467639</v>
      </c>
      <c r="L27" s="44">
        <f ca="1">+'Tax Calculations'!K37</f>
        <v>0.22935686198051944</v>
      </c>
      <c r="M27" s="44">
        <f ca="1">+'Tax Calculations'!L37</f>
        <v>0.36556246483430138</v>
      </c>
      <c r="N27" s="44">
        <f ca="1">+'Tax Calculations'!M37</f>
        <v>0.40142439363121402</v>
      </c>
      <c r="O27" s="44">
        <f ca="1">+'Tax Calculations'!N37</f>
        <v>0.42436933480262057</v>
      </c>
      <c r="P27" s="4"/>
    </row>
    <row r="28" spans="1:16" ht="18" customHeight="1" x14ac:dyDescent="0.35">
      <c r="B28" s="6" t="s">
        <v>502</v>
      </c>
      <c r="C28" s="218"/>
      <c r="D28" s="4"/>
      <c r="E28" s="4"/>
      <c r="F28" s="44">
        <f ca="1">+'Depreciation Schedule'!F65</f>
        <v>-0.27729372162021604</v>
      </c>
      <c r="G28" s="44">
        <f ca="1">+'Depreciation Schedule'!G65</f>
        <v>-0.14756434323774348</v>
      </c>
      <c r="H28" s="44">
        <f ca="1">+'Depreciation Schedule'!H65</f>
        <v>-0.1058586579004509</v>
      </c>
      <c r="I28" s="44">
        <f ca="1">+'Depreciation Schedule'!I65</f>
        <v>-7.0287641643737242E-2</v>
      </c>
      <c r="J28" s="44">
        <f ca="1">+'Depreciation Schedule'!J65</f>
        <v>-3.9943212477517531E-2</v>
      </c>
      <c r="K28" s="44">
        <f ca="1">+'Depreciation Schedule'!K65</f>
        <v>-1.4052288873018348E-2</v>
      </c>
      <c r="L28" s="44">
        <f ca="1">+'Depreciation Schedule'!L65</f>
        <v>8.0433391226963913E-3</v>
      </c>
      <c r="M28" s="44">
        <f ca="1">+'Depreciation Schedule'!M65</f>
        <v>2.6904131557755506E-2</v>
      </c>
      <c r="N28" s="44">
        <f ca="1">+'Depreciation Schedule'!N65</f>
        <v>4.3007362902387603E-2</v>
      </c>
      <c r="O28" s="44">
        <f ca="1">+'Depreciation Schedule'!O65</f>
        <v>5.6759511542673002E-2</v>
      </c>
      <c r="P28" s="4"/>
    </row>
    <row r="29" spans="1:16" ht="20.25" customHeight="1" x14ac:dyDescent="0.35">
      <c r="B29" s="274" t="s">
        <v>489</v>
      </c>
      <c r="C29" s="275"/>
      <c r="D29" s="21"/>
      <c r="E29" s="21"/>
      <c r="F29" s="126">
        <f ca="1">F27-F28</f>
        <v>0.27729372162021604</v>
      </c>
      <c r="G29" s="126">
        <f t="shared" ref="G29:O29" ca="1" si="8">G27-G28</f>
        <v>0.14939619814771371</v>
      </c>
      <c r="H29" s="126">
        <f t="shared" ca="1" si="8"/>
        <v>0.14566937543810032</v>
      </c>
      <c r="I29" s="126">
        <f t="shared" ca="1" si="8"/>
        <v>0.20348864354654878</v>
      </c>
      <c r="J29" s="126">
        <f t="shared" ca="1" si="8"/>
        <v>0.19342956698734756</v>
      </c>
      <c r="K29" s="126">
        <f t="shared" ca="1" si="8"/>
        <v>0.18996478191978225</v>
      </c>
      <c r="L29" s="126">
        <f t="shared" ca="1" si="8"/>
        <v>0.22131352285782305</v>
      </c>
      <c r="M29" s="126">
        <f t="shared" ca="1" si="8"/>
        <v>0.33865833327654588</v>
      </c>
      <c r="N29" s="126">
        <f t="shared" ca="1" si="8"/>
        <v>0.35841703072882641</v>
      </c>
      <c r="O29" s="126">
        <f t="shared" ca="1" si="8"/>
        <v>0.36760982325994757</v>
      </c>
      <c r="P29" s="4"/>
    </row>
    <row r="30" spans="1:16" ht="18" customHeight="1" x14ac:dyDescent="0.35">
      <c r="B30" s="3" t="s">
        <v>184</v>
      </c>
      <c r="C30" s="3"/>
      <c r="D30" s="3"/>
      <c r="E30" s="3"/>
      <c r="F30" s="372">
        <f ca="1">F26-F29</f>
        <v>3.6958469049837572E-3</v>
      </c>
      <c r="G30" s="269">
        <f t="shared" ref="G30:O30" ca="1" si="9">G26-G29</f>
        <v>0.55949074317889247</v>
      </c>
      <c r="H30" s="269">
        <f t="shared" ca="1" si="9"/>
        <v>0.52973918930176889</v>
      </c>
      <c r="I30" s="269">
        <f t="shared" ca="1" si="9"/>
        <v>0.57274097127170021</v>
      </c>
      <c r="J30" s="269">
        <f t="shared" ca="1" si="9"/>
        <v>0.70101305836131222</v>
      </c>
      <c r="K30" s="269">
        <f t="shared" ca="1" si="9"/>
        <v>0.83516629644131268</v>
      </c>
      <c r="L30" s="269">
        <f t="shared" ca="1" si="9"/>
        <v>0.956504088258329</v>
      </c>
      <c r="M30" s="269">
        <f t="shared" ca="1" si="9"/>
        <v>1.0069326285660551</v>
      </c>
      <c r="N30" s="269">
        <f t="shared" ca="1" si="9"/>
        <v>1.0656811523958816</v>
      </c>
      <c r="O30" s="269">
        <f t="shared" ca="1" si="9"/>
        <v>1.09301407716896</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3.6958469049837572E-3</v>
      </c>
      <c r="G33" s="44">
        <f t="shared" ref="G33:O33" ca="1" si="10">G30</f>
        <v>0.55949074317889247</v>
      </c>
      <c r="H33" s="44">
        <f t="shared" ca="1" si="10"/>
        <v>0.52973918930176889</v>
      </c>
      <c r="I33" s="44">
        <f t="shared" ca="1" si="10"/>
        <v>0.57274097127170021</v>
      </c>
      <c r="J33" s="44">
        <f t="shared" ca="1" si="10"/>
        <v>0.70101305836131222</v>
      </c>
      <c r="K33" s="44">
        <f t="shared" ca="1" si="10"/>
        <v>0.83516629644131268</v>
      </c>
      <c r="L33" s="44">
        <f t="shared" ca="1" si="10"/>
        <v>0.956504088258329</v>
      </c>
      <c r="M33" s="44">
        <f t="shared" ca="1" si="10"/>
        <v>1.0069326285660551</v>
      </c>
      <c r="N33" s="44">
        <f t="shared" ca="1" si="10"/>
        <v>1.0656811523958816</v>
      </c>
      <c r="O33" s="44">
        <f t="shared" ca="1" si="10"/>
        <v>1.09301407716896</v>
      </c>
      <c r="P33" s="4"/>
    </row>
    <row r="34" spans="2:16" ht="18" customHeight="1" x14ac:dyDescent="0.35">
      <c r="B34" s="4" t="s">
        <v>168</v>
      </c>
      <c r="C34" s="4"/>
      <c r="D34" s="4"/>
      <c r="E34" s="4"/>
      <c r="F34" s="44">
        <f t="shared" ref="F34:O34" ca="1" si="11">F20</f>
        <v>0.22937936016391039</v>
      </c>
      <c r="G34" s="44">
        <f t="shared" ca="1" si="11"/>
        <v>0.55051046439338491</v>
      </c>
      <c r="H34" s="44">
        <f t="shared" ca="1" si="11"/>
        <v>0.55051046439338491</v>
      </c>
      <c r="I34" s="44">
        <f t="shared" ca="1" si="11"/>
        <v>0.55051046439338491</v>
      </c>
      <c r="J34" s="44">
        <f t="shared" ca="1" si="11"/>
        <v>0.55051046439338491</v>
      </c>
      <c r="K34" s="44">
        <f t="shared" ca="1" si="11"/>
        <v>0.55051046439338491</v>
      </c>
      <c r="L34" s="44">
        <f t="shared" ca="1" si="11"/>
        <v>0.55051046439338491</v>
      </c>
      <c r="M34" s="44">
        <f t="shared" ca="1" si="11"/>
        <v>0.55051046439338491</v>
      </c>
      <c r="N34" s="44">
        <f t="shared" ca="1" si="11"/>
        <v>0.55051046439338491</v>
      </c>
      <c r="O34" s="44">
        <f t="shared" ca="1" si="11"/>
        <v>0.55051046439338491</v>
      </c>
      <c r="P34" s="4"/>
    </row>
    <row r="35" spans="2:16" ht="18" customHeight="1" x14ac:dyDescent="0.35">
      <c r="B35" s="4" t="s">
        <v>486</v>
      </c>
      <c r="C35" s="4"/>
      <c r="D35" s="4"/>
      <c r="E35" s="4"/>
      <c r="F35" s="44">
        <f ca="1">-F28</f>
        <v>0.27729372162021604</v>
      </c>
      <c r="G35" s="44">
        <f t="shared" ref="G35:O35" ca="1" si="12">-G28</f>
        <v>0.14756434323774348</v>
      </c>
      <c r="H35" s="44">
        <f t="shared" ca="1" si="12"/>
        <v>0.1058586579004509</v>
      </c>
      <c r="I35" s="44">
        <f t="shared" ca="1" si="12"/>
        <v>7.0287641643737242E-2</v>
      </c>
      <c r="J35" s="44">
        <f t="shared" ca="1" si="12"/>
        <v>3.9943212477517531E-2</v>
      </c>
      <c r="K35" s="44">
        <f t="shared" ca="1" si="12"/>
        <v>1.4052288873018348E-2</v>
      </c>
      <c r="L35" s="44">
        <f t="shared" ca="1" si="12"/>
        <v>-8.0433391226963913E-3</v>
      </c>
      <c r="M35" s="44">
        <f t="shared" ca="1" si="12"/>
        <v>-2.6904131557755506E-2</v>
      </c>
      <c r="N35" s="44">
        <f t="shared" ca="1" si="12"/>
        <v>-4.3007362902387603E-2</v>
      </c>
      <c r="O35" s="44">
        <f t="shared" ca="1" si="12"/>
        <v>-5.6759511542673002E-2</v>
      </c>
      <c r="P35" s="4"/>
    </row>
    <row r="36" spans="2:16" ht="18" customHeight="1" x14ac:dyDescent="0.35">
      <c r="B36" s="84" t="s">
        <v>166</v>
      </c>
      <c r="C36" s="84"/>
      <c r="D36" s="84"/>
      <c r="E36" s="84"/>
      <c r="F36" s="112">
        <f ca="1">SUM(F33:F35)</f>
        <v>0.51036892868911021</v>
      </c>
      <c r="G36" s="112">
        <f t="shared" ref="G36:O36" ca="1" si="13">SUM(G33:G35)</f>
        <v>1.2575655508100207</v>
      </c>
      <c r="H36" s="112">
        <f t="shared" ca="1" si="13"/>
        <v>1.1861083115956048</v>
      </c>
      <c r="I36" s="112">
        <f t="shared" ca="1" si="13"/>
        <v>1.1935390773088224</v>
      </c>
      <c r="J36" s="112">
        <f t="shared" ca="1" si="13"/>
        <v>1.2914667352322144</v>
      </c>
      <c r="K36" s="112">
        <f t="shared" ca="1" si="13"/>
        <v>1.3997290497077159</v>
      </c>
      <c r="L36" s="112">
        <f t="shared" ca="1" si="13"/>
        <v>1.4989712135290176</v>
      </c>
      <c r="M36" s="112">
        <f t="shared" ca="1" si="13"/>
        <v>1.5305389614016844</v>
      </c>
      <c r="N36" s="112">
        <f t="shared" ca="1" si="13"/>
        <v>1.573184253886879</v>
      </c>
      <c r="O36" s="112">
        <f t="shared" ca="1" si="13"/>
        <v>1.5867650300196718</v>
      </c>
      <c r="P36" s="4"/>
    </row>
    <row r="37" spans="2:16" ht="18" customHeight="1" x14ac:dyDescent="0.35">
      <c r="B37" s="4" t="s">
        <v>169</v>
      </c>
      <c r="C37" s="4"/>
      <c r="D37" s="4"/>
      <c r="E37" s="4"/>
      <c r="F37" s="44">
        <f ca="1">'Fund Flow Statement'!F26</f>
        <v>0.13850093037067404</v>
      </c>
      <c r="G37" s="44">
        <f ca="1">'Fund Flow Statement'!G26</f>
        <v>0.83100558222404441</v>
      </c>
      <c r="H37" s="44">
        <f ca="1">'Fund Flow Statement'!H26</f>
        <v>0.83100558222404441</v>
      </c>
      <c r="I37" s="44">
        <f ca="1">'Fund Flow Statement'!I26</f>
        <v>0.99720669866885336</v>
      </c>
      <c r="J37" s="44">
        <f ca="1">'Fund Flow Statement'!J26</f>
        <v>1.2465083733360665</v>
      </c>
      <c r="K37" s="44">
        <f ca="1">'Fund Flow Statement'!K26</f>
        <v>1.2465083733360665</v>
      </c>
      <c r="L37" s="44">
        <f ca="1">'Fund Flow Statement'!L26</f>
        <v>1.6620111644480888</v>
      </c>
      <c r="M37" s="44">
        <f ca="1">'Fund Flow Statement'!M26</f>
        <v>1.3573091176326126</v>
      </c>
      <c r="N37" s="44">
        <f>'Fund Flow Statement'!N26</f>
        <v>0</v>
      </c>
      <c r="O37" s="44">
        <f>'Fund Flow Statement'!O26</f>
        <v>0</v>
      </c>
      <c r="P37" s="4"/>
    </row>
    <row r="38" spans="2:16" ht="18" customHeight="1" x14ac:dyDescent="0.35">
      <c r="B38" s="84" t="s">
        <v>170</v>
      </c>
      <c r="C38" s="84"/>
      <c r="D38" s="84"/>
      <c r="E38" s="84"/>
      <c r="F38" s="112">
        <f ca="1">F36-F37</f>
        <v>0.3718679983184362</v>
      </c>
      <c r="G38" s="112">
        <f t="shared" ref="G38:O38" ca="1" si="14">G36-G37</f>
        <v>0.42655996858597633</v>
      </c>
      <c r="H38" s="112">
        <f t="shared" ca="1" si="14"/>
        <v>0.3551027293715604</v>
      </c>
      <c r="I38" s="112">
        <f t="shared" ca="1" si="14"/>
        <v>0.196332378639969</v>
      </c>
      <c r="J38" s="112">
        <f t="shared" ca="1" si="14"/>
        <v>4.4958361896147991E-2</v>
      </c>
      <c r="K38" s="112">
        <f t="shared" ca="1" si="14"/>
        <v>0.15322067637164949</v>
      </c>
      <c r="L38" s="112">
        <f t="shared" ca="1" si="14"/>
        <v>-0.1630399509190712</v>
      </c>
      <c r="M38" s="112">
        <f t="shared" ca="1" si="14"/>
        <v>0.1732298437690718</v>
      </c>
      <c r="N38" s="112">
        <f t="shared" ca="1" si="14"/>
        <v>1.573184253886879</v>
      </c>
      <c r="O38" s="112">
        <f t="shared" ca="1" si="14"/>
        <v>1.5867650300196718</v>
      </c>
      <c r="P38" s="4"/>
    </row>
    <row r="39" spans="2:16" ht="18" customHeight="1" x14ac:dyDescent="0.35">
      <c r="B39" s="51" t="s">
        <v>171</v>
      </c>
      <c r="C39" s="51"/>
      <c r="D39" s="51"/>
      <c r="E39" s="51"/>
      <c r="F39" s="127">
        <f ca="1">E39+F38</f>
        <v>0.3718679983184362</v>
      </c>
      <c r="G39" s="166">
        <f t="shared" ref="G39:O39" ca="1" si="15">F39+G38</f>
        <v>0.79842796690441253</v>
      </c>
      <c r="H39" s="166">
        <f t="shared" ca="1" si="15"/>
        <v>1.1535306962759728</v>
      </c>
      <c r="I39" s="166">
        <f t="shared" ca="1" si="15"/>
        <v>1.3498630749159419</v>
      </c>
      <c r="J39" s="166">
        <f t="shared" ca="1" si="15"/>
        <v>1.3948214368120899</v>
      </c>
      <c r="K39" s="166">
        <f t="shared" ca="1" si="15"/>
        <v>1.5480421131837394</v>
      </c>
      <c r="L39" s="166">
        <f t="shared" ca="1" si="15"/>
        <v>1.3850021622646682</v>
      </c>
      <c r="M39" s="166">
        <f t="shared" ca="1" si="15"/>
        <v>1.55823200603374</v>
      </c>
      <c r="N39" s="166">
        <f t="shared" ca="1" si="15"/>
        <v>3.131416259920619</v>
      </c>
      <c r="O39" s="166">
        <f t="shared" ca="1" si="15"/>
        <v>4.7181812899402908</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16">F11</f>
        <v>1.5293013020000001</v>
      </c>
      <c r="G42" s="44">
        <f t="shared" si="16"/>
        <v>3.7127421170399995</v>
      </c>
      <c r="H42" s="44">
        <f t="shared" si="16"/>
        <v>3.8239878088919994</v>
      </c>
      <c r="I42" s="44">
        <f t="shared" si="16"/>
        <v>4.0290164673366</v>
      </c>
      <c r="J42" s="44">
        <f t="shared" si="16"/>
        <v>4.1572158738534295</v>
      </c>
      <c r="K42" s="44">
        <f t="shared" si="16"/>
        <v>4.2948440321023513</v>
      </c>
      <c r="L42" s="44">
        <f t="shared" si="16"/>
        <v>4.5410484850754376</v>
      </c>
      <c r="M42" s="44">
        <f t="shared" si="16"/>
        <v>4.6996795583197768</v>
      </c>
      <c r="N42" s="44">
        <f t="shared" si="16"/>
        <v>4.8699924079336236</v>
      </c>
      <c r="O42" s="44">
        <f t="shared" si="16"/>
        <v>5.1660695407585031</v>
      </c>
      <c r="P42" s="4"/>
    </row>
    <row r="43" spans="2:16" ht="18" customHeight="1" x14ac:dyDescent="0.35">
      <c r="B43" s="4" t="s">
        <v>156</v>
      </c>
      <c r="F43" s="44">
        <f t="shared" ref="F43:O43" si="17">F19</f>
        <v>0.82240235747000023</v>
      </c>
      <c r="G43" s="44">
        <f t="shared" si="17"/>
        <v>1.9373618342843995</v>
      </c>
      <c r="H43" s="44">
        <f t="shared" si="17"/>
        <v>1.8332479832086193</v>
      </c>
      <c r="I43" s="44">
        <f t="shared" si="17"/>
        <v>1.8563700113490511</v>
      </c>
      <c r="J43" s="44">
        <f t="shared" si="17"/>
        <v>1.8792251313192527</v>
      </c>
      <c r="K43" s="44">
        <f t="shared" si="17"/>
        <v>1.9039603725981222</v>
      </c>
      <c r="L43" s="44">
        <f t="shared" si="17"/>
        <v>1.9330348249973528</v>
      </c>
      <c r="M43" s="44">
        <f t="shared" si="17"/>
        <v>1.9619898473876947</v>
      </c>
      <c r="N43" s="44">
        <f t="shared" si="17"/>
        <v>1.9933086475180928</v>
      </c>
      <c r="O43" s="44">
        <f t="shared" si="17"/>
        <v>2.0298343648222925</v>
      </c>
      <c r="P43" s="4"/>
    </row>
    <row r="44" spans="2:16" ht="18" customHeight="1" x14ac:dyDescent="0.35">
      <c r="B44" s="4" t="s">
        <v>158</v>
      </c>
      <c r="F44" s="44">
        <f t="shared" ref="F44:O44" ca="1" si="18">F21</f>
        <v>0.59302299730608987</v>
      </c>
      <c r="G44" s="44">
        <f t="shared" ca="1" si="18"/>
        <v>1.3868513698910145</v>
      </c>
      <c r="H44" s="44">
        <f t="shared" ca="1" si="18"/>
        <v>1.2827375188152343</v>
      </c>
      <c r="I44" s="44">
        <f t="shared" ca="1" si="18"/>
        <v>1.3058595469556662</v>
      </c>
      <c r="J44" s="44">
        <f t="shared" ca="1" si="18"/>
        <v>1.3287146669258678</v>
      </c>
      <c r="K44" s="44">
        <f t="shared" ca="1" si="18"/>
        <v>1.3534499082047373</v>
      </c>
      <c r="L44" s="44">
        <f t="shared" ca="1" si="18"/>
        <v>1.3825243606039679</v>
      </c>
      <c r="M44" s="44">
        <f t="shared" ca="1" si="18"/>
        <v>1.4114793829943098</v>
      </c>
      <c r="N44" s="44">
        <f t="shared" ca="1" si="18"/>
        <v>1.4427981831247079</v>
      </c>
      <c r="O44" s="44">
        <f t="shared" ca="1" si="18"/>
        <v>1.4793239004289076</v>
      </c>
      <c r="P44" s="4"/>
    </row>
    <row r="45" spans="2:16" ht="18" customHeight="1" x14ac:dyDescent="0.35">
      <c r="B45" s="4" t="s">
        <v>167</v>
      </c>
      <c r="F45" s="44">
        <f ca="1">F30</f>
        <v>3.6958469049837572E-3</v>
      </c>
      <c r="G45" s="44">
        <f t="shared" ref="G45:O45" ca="1" si="19">G30</f>
        <v>0.55949074317889247</v>
      </c>
      <c r="H45" s="44">
        <f t="shared" ca="1" si="19"/>
        <v>0.52973918930176889</v>
      </c>
      <c r="I45" s="44">
        <f t="shared" ca="1" si="19"/>
        <v>0.57274097127170021</v>
      </c>
      <c r="J45" s="44">
        <f t="shared" ca="1" si="19"/>
        <v>0.70101305836131222</v>
      </c>
      <c r="K45" s="44">
        <f t="shared" ca="1" si="19"/>
        <v>0.83516629644131268</v>
      </c>
      <c r="L45" s="44">
        <f t="shared" ca="1" si="19"/>
        <v>0.956504088258329</v>
      </c>
      <c r="M45" s="44">
        <f t="shared" ca="1" si="19"/>
        <v>1.0069326285660551</v>
      </c>
      <c r="N45" s="44">
        <f t="shared" ca="1" si="19"/>
        <v>1.0656811523958816</v>
      </c>
      <c r="O45" s="44">
        <f t="shared" ca="1" si="19"/>
        <v>1.09301407716896</v>
      </c>
      <c r="P45" s="4"/>
    </row>
    <row r="46" spans="2:16" ht="18" customHeight="1" x14ac:dyDescent="0.35">
      <c r="O46" s="4"/>
      <c r="P46" s="4"/>
    </row>
    <row r="47" spans="2:16" ht="18" customHeight="1" x14ac:dyDescent="0.35">
      <c r="B47" s="128" t="s">
        <v>173</v>
      </c>
      <c r="C47" s="129"/>
      <c r="D47" s="129"/>
      <c r="E47" s="129"/>
      <c r="F47" s="130">
        <f>F43/F42</f>
        <v>0.53776345864250119</v>
      </c>
      <c r="G47" s="130">
        <f t="shared" ref="G47:O47" si="20">G43/G42</f>
        <v>0.52181427452035645</v>
      </c>
      <c r="H47" s="130">
        <f t="shared" si="20"/>
        <v>0.47940738172483949</v>
      </c>
      <c r="I47" s="130">
        <f t="shared" si="20"/>
        <v>0.46075016729236978</v>
      </c>
      <c r="J47" s="130">
        <f t="shared" si="20"/>
        <v>0.4520393427578614</v>
      </c>
      <c r="K47" s="130">
        <f t="shared" si="20"/>
        <v>0.44331304195605969</v>
      </c>
      <c r="L47" s="130">
        <f t="shared" si="20"/>
        <v>0.42568028757024834</v>
      </c>
      <c r="M47" s="130">
        <f t="shared" si="20"/>
        <v>0.41747311131338977</v>
      </c>
      <c r="N47" s="130">
        <f t="shared" si="20"/>
        <v>0.40930426180353524</v>
      </c>
      <c r="O47" s="130">
        <f t="shared" si="20"/>
        <v>0.39291657783690309</v>
      </c>
      <c r="P47" s="4"/>
    </row>
    <row r="48" spans="2:16" ht="18" customHeight="1" x14ac:dyDescent="0.35">
      <c r="B48" s="128" t="s">
        <v>176</v>
      </c>
      <c r="C48" s="129"/>
      <c r="D48" s="129"/>
      <c r="E48" s="129"/>
      <c r="F48" s="130">
        <f ca="1">F44/F42</f>
        <v>0.38777381313318848</v>
      </c>
      <c r="G48" s="130">
        <f t="shared" ref="G48:O48" ca="1" si="21">G44/G42</f>
        <v>0.37353829761725765</v>
      </c>
      <c r="H48" s="130">
        <f t="shared" ca="1" si="21"/>
        <v>0.33544498123986111</v>
      </c>
      <c r="I48" s="130">
        <f t="shared" ca="1" si="21"/>
        <v>0.32411372788925596</v>
      </c>
      <c r="J48" s="130">
        <f t="shared" ca="1" si="21"/>
        <v>0.31961647103359303</v>
      </c>
      <c r="K48" s="130">
        <f t="shared" ca="1" si="21"/>
        <v>0.31513365749447614</v>
      </c>
      <c r="L48" s="130">
        <f t="shared" ca="1" si="21"/>
        <v>0.30445047330980013</v>
      </c>
      <c r="M48" s="130">
        <f t="shared" ca="1" si="21"/>
        <v>0.30033523891976582</v>
      </c>
      <c r="N48" s="130">
        <f t="shared" ca="1" si="21"/>
        <v>0.29626292245841479</v>
      </c>
      <c r="O48" s="130">
        <f t="shared" ca="1" si="21"/>
        <v>0.28635384962543636</v>
      </c>
      <c r="P48" s="4"/>
    </row>
    <row r="49" spans="2:16" ht="18" customHeight="1" x14ac:dyDescent="0.35">
      <c r="B49" s="128" t="s">
        <v>174</v>
      </c>
      <c r="C49" s="129"/>
      <c r="D49" s="129"/>
      <c r="E49" s="129"/>
      <c r="F49" s="130">
        <f ca="1">F45/F42</f>
        <v>2.4166898309380745E-3</v>
      </c>
      <c r="G49" s="130">
        <f t="shared" ref="G49:O49" ca="1" si="22">G45/G42</f>
        <v>0.15069474947130154</v>
      </c>
      <c r="H49" s="130">
        <f t="shared" ca="1" si="22"/>
        <v>0.13853056436789762</v>
      </c>
      <c r="I49" s="130">
        <f t="shared" ca="1" si="22"/>
        <v>0.14215404079753322</v>
      </c>
      <c r="J49" s="130">
        <f t="shared" ca="1" si="22"/>
        <v>0.16862560897313358</v>
      </c>
      <c r="K49" s="130">
        <f t="shared" ca="1" si="22"/>
        <v>0.19445788722448529</v>
      </c>
      <c r="L49" s="130">
        <f t="shared" ca="1" si="22"/>
        <v>0.21063507500568762</v>
      </c>
      <c r="M49" s="130">
        <f t="shared" ca="1" si="22"/>
        <v>0.21425559255066581</v>
      </c>
      <c r="N49" s="130">
        <f t="shared" ca="1" si="22"/>
        <v>0.21882603978186868</v>
      </c>
      <c r="O49" s="130">
        <f t="shared" ca="1" si="22"/>
        <v>0.21157556408125303</v>
      </c>
      <c r="P49" s="4"/>
    </row>
    <row r="50" spans="2:16" ht="18" customHeight="1" x14ac:dyDescent="0.35">
      <c r="B50" s="128" t="s">
        <v>175</v>
      </c>
      <c r="C50" s="129"/>
      <c r="D50" s="129"/>
      <c r="E50" s="129"/>
      <c r="F50" s="129"/>
      <c r="G50" s="130">
        <f>G42/F42-1</f>
        <v>1.4277374982840358</v>
      </c>
      <c r="H50" s="130">
        <f t="shared" ref="H50:O50" si="23">H42/G42-1</f>
        <v>2.9963215420060196E-2</v>
      </c>
      <c r="I50" s="130">
        <f t="shared" si="23"/>
        <v>5.3616451906003171E-2</v>
      </c>
      <c r="J50" s="130">
        <f t="shared" si="23"/>
        <v>3.1819032648823242E-2</v>
      </c>
      <c r="K50" s="130">
        <f t="shared" si="23"/>
        <v>3.3105848343004229E-2</v>
      </c>
      <c r="L50" s="130">
        <f t="shared" si="23"/>
        <v>5.7325586478298218E-2</v>
      </c>
      <c r="M50" s="130">
        <f t="shared" si="23"/>
        <v>3.4932697540159374E-2</v>
      </c>
      <c r="N50" s="130">
        <f t="shared" si="23"/>
        <v>3.6239247272155994E-2</v>
      </c>
      <c r="O50" s="130">
        <f t="shared" si="23"/>
        <v>6.0796220614747876E-2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f ca="1">'TPC and MoF'!D25-'TPC and MoF'!D20</f>
        <v>2.695445893316085</v>
      </c>
      <c r="E11" s="139">
        <f ca="1">'TPC and MoF'!D25-'TPC and MoF'!D20</f>
        <v>2.695445893316085</v>
      </c>
      <c r="F11" s="139">
        <f ca="1">'TPC and MoF'!D25</f>
        <v>2.7700186074134807</v>
      </c>
      <c r="G11" s="139">
        <f ca="1">F11</f>
        <v>2.7700186074134807</v>
      </c>
      <c r="H11" s="139">
        <f t="shared" ref="H11:O11" ca="1" si="3">G11</f>
        <v>2.7700186074134807</v>
      </c>
      <c r="I11" s="139">
        <f t="shared" ca="1" si="3"/>
        <v>2.7700186074134807</v>
      </c>
      <c r="J11" s="139">
        <f t="shared" ca="1" si="3"/>
        <v>2.7700186074134807</v>
      </c>
      <c r="K11" s="139">
        <f t="shared" ca="1" si="3"/>
        <v>2.7700186074134807</v>
      </c>
      <c r="L11" s="139">
        <f t="shared" ca="1" si="3"/>
        <v>2.7700186074134807</v>
      </c>
      <c r="M11" s="139">
        <f t="shared" ca="1" si="3"/>
        <v>2.7700186074134807</v>
      </c>
      <c r="N11" s="139">
        <f t="shared" ca="1" si="3"/>
        <v>2.7700186074134807</v>
      </c>
      <c r="O11" s="139">
        <f t="shared" ca="1" si="3"/>
        <v>2.7700186074134807</v>
      </c>
      <c r="P11" s="134"/>
    </row>
    <row r="12" spans="2:16" ht="18" customHeight="1" x14ac:dyDescent="0.35">
      <c r="B12" s="4" t="s">
        <v>137</v>
      </c>
      <c r="C12" s="4"/>
      <c r="F12" s="44">
        <f ca="1">E12+'P &amp; L Account '!F30</f>
        <v>3.6958469049837572E-3</v>
      </c>
      <c r="G12" s="44">
        <f ca="1">F12+'P &amp; L Account '!G30</f>
        <v>0.56318659008387617</v>
      </c>
      <c r="H12" s="44">
        <f ca="1">G12+'P &amp; L Account '!H30</f>
        <v>1.0929257793856451</v>
      </c>
      <c r="I12" s="44">
        <f ca="1">H12+'P &amp; L Account '!I30</f>
        <v>1.6656667506573453</v>
      </c>
      <c r="J12" s="44">
        <f ca="1">I12+'P &amp; L Account '!J30</f>
        <v>2.3666798090186574</v>
      </c>
      <c r="K12" s="44">
        <f ca="1">J12+'P &amp; L Account '!K30</f>
        <v>3.2018461054599703</v>
      </c>
      <c r="L12" s="44">
        <f ca="1">K12+'P &amp; L Account '!L30</f>
        <v>4.1583501937182996</v>
      </c>
      <c r="M12" s="44">
        <f ca="1">L12+'P &amp; L Account '!M30</f>
        <v>5.1652828222843548</v>
      </c>
      <c r="N12" s="44">
        <f ca="1">M12+'P &amp; L Account '!N30</f>
        <v>6.2309639746802361</v>
      </c>
      <c r="O12" s="44">
        <f ca="1">N12+'P &amp; L Account '!O30</f>
        <v>7.3239780518491964</v>
      </c>
      <c r="P12" s="134"/>
    </row>
    <row r="13" spans="2:16" ht="18" customHeight="1" x14ac:dyDescent="0.35">
      <c r="B13" s="4" t="s">
        <v>138</v>
      </c>
      <c r="C13" s="4"/>
      <c r="D13" s="44">
        <f ca="1">C13+'Fund Flow Statement'!D13-'Balance Sheet'!D16</f>
        <v>4.1550279111202215</v>
      </c>
      <c r="E13" s="44">
        <f ca="1">D13+'Fund Flow Statement'!E13-'Balance Sheet'!E16</f>
        <v>8.1715548918697696</v>
      </c>
      <c r="F13" s="44">
        <f ca="1">E13+'Fund Flow Statement'!F13-'Balance Sheet'!F16</f>
        <v>7.3405493096457253</v>
      </c>
      <c r="G13" s="44">
        <f ca="1">F13+'Fund Flow Statement'!G13-'Balance Sheet'!G16</f>
        <v>6.509543727421681</v>
      </c>
      <c r="H13" s="44">
        <f ca="1">G13+'Fund Flow Statement'!H13-'Balance Sheet'!H16</f>
        <v>5.5123370287528273</v>
      </c>
      <c r="I13" s="44">
        <f ca="1">H13+'Fund Flow Statement'!I13-'Balance Sheet'!I16</f>
        <v>4.2658286554167608</v>
      </c>
      <c r="J13" s="44">
        <f ca="1">I13+'Fund Flow Statement'!J13-'Balance Sheet'!J16</f>
        <v>3.0193202820806944</v>
      </c>
      <c r="K13" s="44">
        <f ca="1">J13+'Fund Flow Statement'!K13-'Balance Sheet'!K16</f>
        <v>1.3573091176326055</v>
      </c>
      <c r="L13" s="44">
        <f ca="1">K13+'Fund Flow Statement'!L13-'Balance Sheet'!L16</f>
        <v>-7.1054273576010019E-15</v>
      </c>
      <c r="M13" s="44">
        <f ca="1">L13+'Fund Flow Statement'!M13-'Balance Sheet'!M16</f>
        <v>-7.1054273576010019E-15</v>
      </c>
      <c r="N13" s="44">
        <f ca="1">M13+'Fund Flow Statement'!N13-'Balance Sheet'!N16</f>
        <v>-7.1054273576010019E-15</v>
      </c>
      <c r="O13" s="44">
        <f ca="1">N13+'Fund Flow Statement'!O13-'Balance Sheet'!O16</f>
        <v>-7.1054273576010019E-15</v>
      </c>
      <c r="P13" s="134"/>
    </row>
    <row r="14" spans="2:16" ht="18" customHeight="1" x14ac:dyDescent="0.35">
      <c r="B14" s="125" t="s">
        <v>139</v>
      </c>
      <c r="D14" s="29"/>
      <c r="E14" s="29"/>
      <c r="F14" s="29"/>
      <c r="P14" s="134"/>
    </row>
    <row r="15" spans="2:16" ht="18" customHeight="1" x14ac:dyDescent="0.35">
      <c r="B15" s="17" t="s">
        <v>140</v>
      </c>
      <c r="D15" s="29"/>
      <c r="E15" s="29"/>
      <c r="F15" s="44">
        <f>'Working Capital'!F25</f>
        <v>0</v>
      </c>
      <c r="G15" s="44">
        <f>'Working Capital'!G25</f>
        <v>0</v>
      </c>
      <c r="H15" s="44">
        <f>'Working Capital'!H25</f>
        <v>1.6002123287671234E-2</v>
      </c>
      <c r="I15" s="44">
        <f>'Working Capital'!I25</f>
        <v>1.6802229452054795E-2</v>
      </c>
      <c r="J15" s="44">
        <f>'Working Capital'!J25</f>
        <v>1.7642340924657537E-2</v>
      </c>
      <c r="K15" s="44">
        <f>'Working Capital'!K25</f>
        <v>1.8524457970890414E-2</v>
      </c>
      <c r="L15" s="44">
        <f>'Working Capital'!L25</f>
        <v>1.9450680869434935E-2</v>
      </c>
      <c r="M15" s="44">
        <f>'Working Capital'!M25</f>
        <v>2.0423214912906683E-2</v>
      </c>
      <c r="N15" s="44">
        <f>'Working Capital'!N25</f>
        <v>2.1444375658552017E-2</v>
      </c>
      <c r="O15" s="44">
        <f>'Working Capital'!O25</f>
        <v>2.2516594441479618E-2</v>
      </c>
      <c r="P15" s="134"/>
    </row>
    <row r="16" spans="2:16" ht="18" customHeight="1" x14ac:dyDescent="0.35">
      <c r="B16" s="17" t="s">
        <v>141</v>
      </c>
      <c r="D16" s="139">
        <f>'Loan Schedule'!E12</f>
        <v>0</v>
      </c>
      <c r="E16" s="139">
        <f ca="1">'Loan Schedule'!F12</f>
        <v>0.13850093037067404</v>
      </c>
      <c r="F16" s="139">
        <f ca="1">'Loan Schedule'!G12</f>
        <v>0.83100558222404441</v>
      </c>
      <c r="G16" s="139">
        <f ca="1">'Loan Schedule'!H12</f>
        <v>0.83100558222404441</v>
      </c>
      <c r="H16" s="139">
        <f ca="1">'Loan Schedule'!I12</f>
        <v>0.99720669866885336</v>
      </c>
      <c r="I16" s="139">
        <f ca="1">'Loan Schedule'!J12</f>
        <v>1.2465083733360665</v>
      </c>
      <c r="J16" s="139">
        <f ca="1">'Loan Schedule'!K12</f>
        <v>1.2465083733360665</v>
      </c>
      <c r="K16" s="139">
        <f ca="1">'Loan Schedule'!L12</f>
        <v>1.6620111644480888</v>
      </c>
      <c r="L16" s="139">
        <f ca="1">'Loan Schedule'!M12</f>
        <v>1.3573091176326126</v>
      </c>
      <c r="M16" s="139">
        <f>'Loan Schedule'!N12</f>
        <v>0</v>
      </c>
      <c r="N16" s="139">
        <f>'Loan Schedule'!O12</f>
        <v>0</v>
      </c>
      <c r="O16" s="139">
        <f>'Loan Schedule'!P12</f>
        <v>0</v>
      </c>
      <c r="P16" s="134"/>
    </row>
    <row r="17" spans="2:16" ht="18" customHeight="1" x14ac:dyDescent="0.35">
      <c r="B17" s="17" t="s">
        <v>142</v>
      </c>
      <c r="D17" s="29"/>
      <c r="E17" s="29"/>
      <c r="F17" s="139">
        <f>'Working Capital'!F45</f>
        <v>0.22</v>
      </c>
      <c r="G17" s="139">
        <f>'Working Capital'!G45</f>
        <v>0.22</v>
      </c>
      <c r="H17" s="139">
        <f>'Working Capital'!H45</f>
        <v>0.22</v>
      </c>
      <c r="I17" s="139">
        <f>'Working Capital'!I45</f>
        <v>0.22</v>
      </c>
      <c r="J17" s="139">
        <f>'Working Capital'!J45</f>
        <v>0.22</v>
      </c>
      <c r="K17" s="139">
        <f>'Working Capital'!K45</f>
        <v>0.22</v>
      </c>
      <c r="L17" s="139">
        <f>'Working Capital'!L45</f>
        <v>0.22</v>
      </c>
      <c r="M17" s="139">
        <f>'Working Capital'!M45</f>
        <v>0.22</v>
      </c>
      <c r="N17" s="139">
        <f>'Working Capital'!N45</f>
        <v>0.22</v>
      </c>
      <c r="O17" s="139">
        <f>'Working Capital'!O45</f>
        <v>0.22</v>
      </c>
      <c r="P17" s="134"/>
    </row>
    <row r="18" spans="2:16" ht="18" customHeight="1" x14ac:dyDescent="0.35">
      <c r="B18" s="3" t="s">
        <v>106</v>
      </c>
      <c r="C18" s="41"/>
      <c r="D18" s="372">
        <f ca="1">D11+D12+D13+D15+D16+D17</f>
        <v>6.8504738044363069</v>
      </c>
      <c r="E18" s="73">
        <f ca="1">E11+E12+E13+E15+E16+E17</f>
        <v>11.005501715556528</v>
      </c>
      <c r="F18" s="73">
        <f ca="1">F11+F12+F13+F15+F16+F17</f>
        <v>11.165269346188234</v>
      </c>
      <c r="G18" s="73">
        <f t="shared" ref="G18:O18" ca="1" si="4">G11+G12+G13+G15+G16+G17</f>
        <v>10.893754507143083</v>
      </c>
      <c r="H18" s="73">
        <f t="shared" ca="1" si="4"/>
        <v>10.608490237508478</v>
      </c>
      <c r="I18" s="73">
        <f t="shared" ca="1" si="4"/>
        <v>10.184824616275707</v>
      </c>
      <c r="J18" s="73">
        <f t="shared" ca="1" si="4"/>
        <v>9.640169412773556</v>
      </c>
      <c r="K18" s="73">
        <f t="shared" ca="1" si="4"/>
        <v>9.2297094529250376</v>
      </c>
      <c r="L18" s="73">
        <f t="shared" ca="1" si="4"/>
        <v>8.5251285996338204</v>
      </c>
      <c r="M18" s="73">
        <f t="shared" ca="1" si="4"/>
        <v>8.1757246446107352</v>
      </c>
      <c r="N18" s="73">
        <f t="shared" ca="1" si="4"/>
        <v>9.2424269577522615</v>
      </c>
      <c r="O18" s="165">
        <f t="shared" ca="1" si="4"/>
        <v>10.336513253704151</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f t="shared" ref="D21:E23" ca="1" si="5">E21</f>
        <v>0</v>
      </c>
      <c r="E21" s="44">
        <f t="shared" ca="1" si="5"/>
        <v>0</v>
      </c>
      <c r="F21" s="44">
        <f ca="1">'Depreciation Schedule'!I15</f>
        <v>0</v>
      </c>
      <c r="G21" s="44">
        <f ca="1">F21</f>
        <v>0</v>
      </c>
      <c r="H21" s="44">
        <f t="shared" ref="H21:O25" ca="1" si="6">G21</f>
        <v>0</v>
      </c>
      <c r="I21" s="44">
        <f t="shared" ca="1" si="6"/>
        <v>0</v>
      </c>
      <c r="J21" s="44">
        <f t="shared" ca="1" si="6"/>
        <v>0</v>
      </c>
      <c r="K21" s="44">
        <f t="shared" ca="1" si="6"/>
        <v>0</v>
      </c>
      <c r="L21" s="44">
        <f t="shared" ca="1" si="6"/>
        <v>0</v>
      </c>
      <c r="M21" s="44">
        <f t="shared" ca="1" si="6"/>
        <v>0</v>
      </c>
      <c r="N21" s="44">
        <f t="shared" ca="1" si="6"/>
        <v>0</v>
      </c>
      <c r="O21" s="44">
        <f t="shared" ca="1" si="6"/>
        <v>0</v>
      </c>
      <c r="P21" s="134"/>
    </row>
    <row r="22" spans="2:16" ht="18" customHeight="1" x14ac:dyDescent="0.35">
      <c r="B22" s="4" t="s">
        <v>16</v>
      </c>
      <c r="C22" s="4"/>
      <c r="D22" s="44">
        <f t="shared" ca="1" si="5"/>
        <v>0</v>
      </c>
      <c r="E22" s="44">
        <f t="shared" ca="1" si="5"/>
        <v>0</v>
      </c>
      <c r="F22" s="44">
        <f ca="1">'Depreciation Schedule'!I16</f>
        <v>0</v>
      </c>
      <c r="G22" s="44">
        <f t="shared" ref="G22:G25" ca="1" si="7">F22</f>
        <v>0</v>
      </c>
      <c r="H22" s="44">
        <f t="shared" ca="1" si="6"/>
        <v>0</v>
      </c>
      <c r="I22" s="44">
        <f t="shared" ca="1" si="6"/>
        <v>0</v>
      </c>
      <c r="J22" s="44">
        <f t="shared" ca="1" si="6"/>
        <v>0</v>
      </c>
      <c r="K22" s="44">
        <f t="shared" ca="1" si="6"/>
        <v>0</v>
      </c>
      <c r="L22" s="44">
        <f t="shared" ca="1" si="6"/>
        <v>0</v>
      </c>
      <c r="M22" s="44">
        <f t="shared" ca="1" si="6"/>
        <v>0</v>
      </c>
      <c r="N22" s="44">
        <f t="shared" ca="1" si="6"/>
        <v>0</v>
      </c>
      <c r="O22" s="44">
        <f t="shared" ca="1" si="6"/>
        <v>0</v>
      </c>
      <c r="P22" s="134"/>
    </row>
    <row r="23" spans="2:16" ht="18" customHeight="1" x14ac:dyDescent="0.35">
      <c r="B23" s="4" t="s">
        <v>124</v>
      </c>
      <c r="C23" s="4"/>
      <c r="D23" s="44">
        <f t="shared" ca="1" si="5"/>
        <v>1.0699982342197147</v>
      </c>
      <c r="E23" s="44">
        <f t="shared" ca="1" si="5"/>
        <v>1.0699982342197147</v>
      </c>
      <c r="F23" s="44">
        <f ca="1">'Depreciation Schedule'!I17</f>
        <v>1.0699982342197147</v>
      </c>
      <c r="G23" s="44">
        <f t="shared" ca="1" si="7"/>
        <v>1.0699982342197147</v>
      </c>
      <c r="H23" s="44">
        <f t="shared" ca="1" si="6"/>
        <v>1.0699982342197147</v>
      </c>
      <c r="I23" s="44">
        <f t="shared" ca="1" si="6"/>
        <v>1.0699982342197147</v>
      </c>
      <c r="J23" s="44">
        <f t="shared" ca="1" si="6"/>
        <v>1.0699982342197147</v>
      </c>
      <c r="K23" s="44">
        <f t="shared" ca="1" si="6"/>
        <v>1.0699982342197147</v>
      </c>
      <c r="L23" s="44">
        <f t="shared" ca="1" si="6"/>
        <v>1.0699982342197147</v>
      </c>
      <c r="M23" s="44">
        <f t="shared" ca="1" si="6"/>
        <v>1.0699982342197147</v>
      </c>
      <c r="N23" s="44">
        <f t="shared" ca="1" si="6"/>
        <v>1.0699982342197147</v>
      </c>
      <c r="O23" s="44">
        <f t="shared" ca="1" si="6"/>
        <v>1.0699982342197147</v>
      </c>
      <c r="P23" s="134"/>
    </row>
    <row r="24" spans="2:16" ht="18" customHeight="1" x14ac:dyDescent="0.35">
      <c r="B24" s="4" t="s">
        <v>60</v>
      </c>
      <c r="C24" s="4"/>
      <c r="D24" s="44">
        <f ca="1">'Fund Flow Statement'!D21-'Balance Sheet'!D23</f>
        <v>5.3829755702165922</v>
      </c>
      <c r="E24" s="44">
        <f ca="1">F24</f>
        <v>8.1610034813368095</v>
      </c>
      <c r="F24" s="44">
        <f ca="1">'Depreciation Schedule'!I18</f>
        <v>8.1610034813368095</v>
      </c>
      <c r="G24" s="44">
        <f t="shared" ca="1" si="7"/>
        <v>8.1610034813368095</v>
      </c>
      <c r="H24" s="44">
        <f t="shared" ca="1" si="6"/>
        <v>8.1610034813368095</v>
      </c>
      <c r="I24" s="44">
        <f t="shared" ca="1" si="6"/>
        <v>8.1610034813368095</v>
      </c>
      <c r="J24" s="44">
        <f t="shared" ca="1" si="6"/>
        <v>8.1610034813368095</v>
      </c>
      <c r="K24" s="44">
        <f t="shared" ca="1" si="6"/>
        <v>8.1610034813368095</v>
      </c>
      <c r="L24" s="44">
        <f t="shared" ca="1" si="6"/>
        <v>8.1610034813368095</v>
      </c>
      <c r="M24" s="44">
        <f t="shared" ca="1" si="6"/>
        <v>8.1610034813368095</v>
      </c>
      <c r="N24" s="44">
        <f t="shared" ca="1" si="6"/>
        <v>8.1610034813368095</v>
      </c>
      <c r="O24" s="44">
        <f t="shared" ca="1" si="6"/>
        <v>8.1610034813368095</v>
      </c>
      <c r="P24" s="134"/>
    </row>
    <row r="25" spans="2:16" ht="18" customHeight="1" x14ac:dyDescent="0.35">
      <c r="B25" s="4" t="s">
        <v>130</v>
      </c>
      <c r="C25" s="4"/>
      <c r="D25" s="44">
        <f ca="1">E25</f>
        <v>0</v>
      </c>
      <c r="E25" s="44">
        <f ca="1">F25</f>
        <v>0</v>
      </c>
      <c r="F25" s="44">
        <f ca="1">'Depreciation Schedule'!I19</f>
        <v>0</v>
      </c>
      <c r="G25" s="44">
        <f t="shared" ca="1" si="7"/>
        <v>0</v>
      </c>
      <c r="H25" s="44">
        <f t="shared" ca="1" si="6"/>
        <v>0</v>
      </c>
      <c r="I25" s="44">
        <f t="shared" ca="1" si="6"/>
        <v>0</v>
      </c>
      <c r="J25" s="44">
        <f t="shared" ca="1" si="6"/>
        <v>0</v>
      </c>
      <c r="K25" s="44">
        <f t="shared" ca="1" si="6"/>
        <v>0</v>
      </c>
      <c r="L25" s="44">
        <f t="shared" ca="1" si="6"/>
        <v>0</v>
      </c>
      <c r="M25" s="44">
        <f t="shared" ca="1" si="6"/>
        <v>0</v>
      </c>
      <c r="N25" s="44">
        <f t="shared" ca="1" si="6"/>
        <v>0</v>
      </c>
      <c r="O25" s="44">
        <f t="shared" ca="1" si="6"/>
        <v>0</v>
      </c>
      <c r="P25" s="134"/>
    </row>
    <row r="26" spans="2:16" ht="18" customHeight="1" x14ac:dyDescent="0.35">
      <c r="B26" s="84" t="s">
        <v>144</v>
      </c>
      <c r="C26" s="84"/>
      <c r="D26" s="112">
        <f ca="1">SUM(D21:D25)</f>
        <v>6.452973804436307</v>
      </c>
      <c r="E26" s="112">
        <f ca="1">SUM(E21:E25)</f>
        <v>9.2310017155565234</v>
      </c>
      <c r="F26" s="112">
        <f ca="1">SUM(F21:F25)</f>
        <v>9.2310017155565234</v>
      </c>
      <c r="G26" s="112">
        <f t="shared" ref="G26:O26" ca="1" si="8">SUM(G21:G25)</f>
        <v>9.2310017155565234</v>
      </c>
      <c r="H26" s="112">
        <f t="shared" ca="1" si="8"/>
        <v>9.2310017155565234</v>
      </c>
      <c r="I26" s="112">
        <f t="shared" ca="1" si="8"/>
        <v>9.2310017155565234</v>
      </c>
      <c r="J26" s="112">
        <f t="shared" ca="1" si="8"/>
        <v>9.2310017155565234</v>
      </c>
      <c r="K26" s="112">
        <f t="shared" ca="1" si="8"/>
        <v>9.2310017155565234</v>
      </c>
      <c r="L26" s="112">
        <f t="shared" ca="1" si="8"/>
        <v>9.2310017155565234</v>
      </c>
      <c r="M26" s="112">
        <f t="shared" ca="1" si="8"/>
        <v>9.2310017155565234</v>
      </c>
      <c r="N26" s="112">
        <f t="shared" ca="1" si="8"/>
        <v>9.2310017155565234</v>
      </c>
      <c r="O26" s="112">
        <f t="shared" ca="1" si="8"/>
        <v>9.2310017155565234</v>
      </c>
      <c r="P26" s="134"/>
    </row>
    <row r="27" spans="2:16" ht="18" customHeight="1" x14ac:dyDescent="0.35">
      <c r="B27" s="4" t="s">
        <v>145</v>
      </c>
      <c r="C27" s="4"/>
      <c r="F27" s="139">
        <f ca="1">'P &amp; L Account '!F20</f>
        <v>0.22937936016391039</v>
      </c>
      <c r="G27" s="139">
        <f ca="1">F27+'P &amp; L Account '!G20</f>
        <v>0.77988982455729527</v>
      </c>
      <c r="H27" s="139">
        <f ca="1">G27+'P &amp; L Account '!H20</f>
        <v>1.3304002889506803</v>
      </c>
      <c r="I27" s="139">
        <f ca="1">H27+'P &amp; L Account '!I20</f>
        <v>1.8809107533440652</v>
      </c>
      <c r="J27" s="139">
        <f ca="1">I27+'P &amp; L Account '!J20</f>
        <v>2.4314212177374501</v>
      </c>
      <c r="K27" s="139">
        <f ca="1">J27+'P &amp; L Account '!K20</f>
        <v>2.9819316821308348</v>
      </c>
      <c r="L27" s="139">
        <f ca="1">K27+'P &amp; L Account '!L20</f>
        <v>3.53244214652422</v>
      </c>
      <c r="M27" s="139">
        <f ca="1">L27+'P &amp; L Account '!M20</f>
        <v>4.0829526109176051</v>
      </c>
      <c r="N27" s="139">
        <f ca="1">M27+'P &amp; L Account '!N20</f>
        <v>4.6334630753109902</v>
      </c>
      <c r="O27" s="139">
        <f ca="1">N27+'P &amp; L Account '!O20</f>
        <v>5.1839735397043754</v>
      </c>
      <c r="P27" s="134"/>
    </row>
    <row r="28" spans="2:16" ht="18" customHeight="1" x14ac:dyDescent="0.35">
      <c r="B28" s="79" t="s">
        <v>146</v>
      </c>
      <c r="C28" s="79"/>
      <c r="D28" s="111">
        <f ca="1">D26-D27</f>
        <v>6.452973804436307</v>
      </c>
      <c r="E28" s="111">
        <f ca="1">E26-E27</f>
        <v>9.2310017155565234</v>
      </c>
      <c r="F28" s="111">
        <f t="shared" ref="F28:O28" ca="1" si="9">F26-F27</f>
        <v>9.0016223553926125</v>
      </c>
      <c r="G28" s="111">
        <f t="shared" ca="1" si="9"/>
        <v>8.4511118909992273</v>
      </c>
      <c r="H28" s="111">
        <f t="shared" ca="1" si="9"/>
        <v>7.9006014266058431</v>
      </c>
      <c r="I28" s="111">
        <f t="shared" ca="1" si="9"/>
        <v>7.3500909622124579</v>
      </c>
      <c r="J28" s="111">
        <f t="shared" ca="1" si="9"/>
        <v>6.7995804978190737</v>
      </c>
      <c r="K28" s="111">
        <f t="shared" ca="1" si="9"/>
        <v>6.2490700334256886</v>
      </c>
      <c r="L28" s="111">
        <f t="shared" ca="1" si="9"/>
        <v>5.6985595690323034</v>
      </c>
      <c r="M28" s="111">
        <f t="shared" ca="1" si="9"/>
        <v>5.1480491046389183</v>
      </c>
      <c r="N28" s="111">
        <f t="shared" ca="1" si="9"/>
        <v>4.5975386402455332</v>
      </c>
      <c r="O28" s="111">
        <f t="shared" ca="1" si="9"/>
        <v>4.047028175852148</v>
      </c>
      <c r="P28" s="4"/>
    </row>
    <row r="29" spans="2:16" ht="18" customHeight="1" x14ac:dyDescent="0.35">
      <c r="B29" s="4" t="s">
        <v>487</v>
      </c>
      <c r="C29" s="4"/>
      <c r="D29" s="44">
        <f>+'Depreciation Schedule'!D64</f>
        <v>0</v>
      </c>
      <c r="E29" s="44">
        <f>+'Depreciation Schedule'!E64</f>
        <v>0</v>
      </c>
      <c r="F29" s="44">
        <f ca="1">+'Depreciation Schedule'!F64</f>
        <v>-0.27729372162021604</v>
      </c>
      <c r="G29" s="44">
        <f ca="1">+'Depreciation Schedule'!G64</f>
        <v>-0.42485806485795952</v>
      </c>
      <c r="H29" s="44">
        <f ca="1">+'Depreciation Schedule'!H64</f>
        <v>-0.53071672275841042</v>
      </c>
      <c r="I29" s="44">
        <f ca="1">+'Depreciation Schedule'!I64</f>
        <v>-0.60100436440214766</v>
      </c>
      <c r="J29" s="44">
        <f ca="1">+'Depreciation Schedule'!J64</f>
        <v>-0.64094757687966519</v>
      </c>
      <c r="K29" s="44">
        <f ca="1">+'Depreciation Schedule'!K64</f>
        <v>-0.65499986575268354</v>
      </c>
      <c r="L29" s="44">
        <f ca="1">+'Depreciation Schedule'!L64</f>
        <v>-0.64695652662998715</v>
      </c>
      <c r="M29" s="44">
        <f ca="1">+'Depreciation Schedule'!M64</f>
        <v>-0.62005239507223164</v>
      </c>
      <c r="N29" s="44">
        <f ca="1">+'Depreciation Schedule'!N64</f>
        <v>-0.57704503216984404</v>
      </c>
      <c r="O29" s="44">
        <f ca="1">+'Depreciation Schedule'!O64</f>
        <v>-0.52028552062717104</v>
      </c>
      <c r="P29" s="4"/>
    </row>
    <row r="30" spans="2:16" ht="18" customHeight="1" x14ac:dyDescent="0.35">
      <c r="B30" s="4" t="s">
        <v>488</v>
      </c>
      <c r="C30" s="4"/>
      <c r="D30" s="44">
        <f>+IF('GST Schedule'!D22&gt;0,'GST Schedule'!D22,0)</f>
        <v>0</v>
      </c>
      <c r="E30" s="44">
        <f ca="1">+IF('GST Schedule'!E22&gt;0,'GST Schedule'!E22,0)</f>
        <v>1.377</v>
      </c>
      <c r="F30" s="44">
        <f ca="1">+IF('GST Schedule'!F22&gt;0,'GST Schedule'!F22,0)</f>
        <v>1.2289675756553999</v>
      </c>
      <c r="G30" s="44">
        <f ca="1">+IF('GST Schedule'!G22&gt;0,'GST Schedule'!G22,0)</f>
        <v>0.88024244548420794</v>
      </c>
      <c r="H30" s="44">
        <f ca="1">+IF('GST Schedule'!H22&gt;0,'GST Schedule'!H22,0)</f>
        <v>0.5502578085066564</v>
      </c>
      <c r="I30" s="44">
        <f ca="1">+IF('GST Schedule'!I22&gt;0,'GST Schedule'!I22,0)</f>
        <v>0.2161112064638272</v>
      </c>
      <c r="J30" s="44">
        <f ca="1">+IF('GST Schedule'!J22&gt;0,'GST Schedule'!J22,0)</f>
        <v>0</v>
      </c>
      <c r="K30" s="44">
        <f ca="1">+IF('GST Schedule'!K22&gt;0,'GST Schedule'!K22,0)</f>
        <v>0</v>
      </c>
      <c r="L30" s="44">
        <f ca="1">+IF('GST Schedule'!L22&gt;0,'GST Schedule'!L22,0)</f>
        <v>0</v>
      </c>
      <c r="M30" s="44">
        <f ca="1">+IF('GST Schedule'!M22&gt;0,'GST Schedule'!M22,0)</f>
        <v>0</v>
      </c>
      <c r="N30" s="44">
        <f ca="1">+IF('GST Schedule'!N22&gt;0,'GST Schedule'!N22,0)</f>
        <v>0</v>
      </c>
      <c r="O30" s="44">
        <f ca="1">+IF('GST Schedule'!O22&gt;0,'GST Schedule'!O22,0)</f>
        <v>0</v>
      </c>
      <c r="P30" s="4"/>
    </row>
    <row r="31" spans="2:16" ht="18" customHeight="1" x14ac:dyDescent="0.35">
      <c r="B31" s="4" t="s">
        <v>558</v>
      </c>
      <c r="C31" s="4"/>
      <c r="E31" s="4"/>
      <c r="F31" s="44">
        <f ca="1">'Tax Calculations'!E42</f>
        <v>0</v>
      </c>
      <c r="G31" s="44">
        <f ca="1">'Tax Calculations'!F42</f>
        <v>1.831854909970238E-3</v>
      </c>
      <c r="H31" s="44">
        <f ca="1">'Tax Calculations'!G42</f>
        <v>4.1642572447619645E-2</v>
      </c>
      <c r="I31" s="44">
        <f ca="1">'Tax Calculations'!H42</f>
        <v>0.17484357435043119</v>
      </c>
      <c r="J31" s="44">
        <f ca="1">'Tax Calculations'!I42</f>
        <v>0.14315982139002792</v>
      </c>
      <c r="K31" s="44">
        <f ca="1">'Tax Calculations'!J42</f>
        <v>7.5119613507889954E-2</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D32" s="44">
        <f>'TPC and MoF'!D14</f>
        <v>0.39750000000000002</v>
      </c>
      <c r="E32" s="44">
        <f>'TPC and MoF'!D14</f>
        <v>0.39750000000000002</v>
      </c>
      <c r="F32" s="44">
        <f>E32</f>
        <v>0.39750000000000002</v>
      </c>
      <c r="G32" s="44">
        <f t="shared" ref="G32:O32" si="10">F32</f>
        <v>0.39750000000000002</v>
      </c>
      <c r="H32" s="44">
        <f t="shared" si="10"/>
        <v>0.39750000000000002</v>
      </c>
      <c r="I32" s="44">
        <f t="shared" si="10"/>
        <v>0.39750000000000002</v>
      </c>
      <c r="J32" s="44">
        <f t="shared" si="10"/>
        <v>0.39750000000000002</v>
      </c>
      <c r="K32" s="44">
        <f t="shared" si="10"/>
        <v>0.39750000000000002</v>
      </c>
      <c r="L32" s="44">
        <f t="shared" si="10"/>
        <v>0.39750000000000002</v>
      </c>
      <c r="M32" s="44">
        <f t="shared" si="10"/>
        <v>0.39750000000000002</v>
      </c>
      <c r="N32" s="44">
        <f t="shared" si="10"/>
        <v>0.39750000000000002</v>
      </c>
      <c r="O32" s="44">
        <f t="shared" si="10"/>
        <v>0.39750000000000002</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0.12569599742465754</v>
      </c>
      <c r="G34" s="44">
        <f>'Working Capital'!G36</f>
        <v>0.30515688633205479</v>
      </c>
      <c r="H34" s="44">
        <f>'Working Capital'!H36</f>
        <v>0.31430036785413695</v>
      </c>
      <c r="I34" s="44">
        <f>'Working Capital'!I36</f>
        <v>0.33115203841122737</v>
      </c>
      <c r="J34" s="44">
        <f>'Working Capital'!J36</f>
        <v>0.34168897593315861</v>
      </c>
      <c r="K34" s="44">
        <f>'Working Capital'!K36</f>
        <v>0.35300087935087821</v>
      </c>
      <c r="L34" s="44">
        <f>'Working Capital'!L36</f>
        <v>0.37323686178702226</v>
      </c>
      <c r="M34" s="44">
        <f>'Working Capital'!M36</f>
        <v>0.38627503219066656</v>
      </c>
      <c r="N34" s="44">
        <f>'Working Capital'!N36</f>
        <v>0.40027334859728414</v>
      </c>
      <c r="O34" s="44">
        <f>'Working Capital'!O36</f>
        <v>0.42460845540480846</v>
      </c>
      <c r="P34" s="4"/>
    </row>
    <row r="35" spans="2:16" ht="18" customHeight="1" x14ac:dyDescent="0.35">
      <c r="B35" s="4" t="s">
        <v>149</v>
      </c>
      <c r="C35" s="4"/>
      <c r="D35" s="139">
        <f ca="1">'Cash Flow Statement INDIRECT'!D38</f>
        <v>0</v>
      </c>
      <c r="E35" s="139">
        <f ca="1">'Cash Flow Statement INDIRECT'!E38</f>
        <v>0</v>
      </c>
      <c r="F35" s="139">
        <f ca="1">'Cash Flow Statement INDIRECT'!F38</f>
        <v>0.68877713933577445</v>
      </c>
      <c r="G35" s="139">
        <f ca="1">'Cash Flow Statement INDIRECT'!G38</f>
        <v>1.2827694942755756</v>
      </c>
      <c r="H35" s="139">
        <f ca="1">'Cash Flow Statement INDIRECT'!H38</f>
        <v>1.9349047848526273</v>
      </c>
      <c r="I35" s="139">
        <f ca="1">'Cash Flow Statement INDIRECT'!I38</f>
        <v>2.3161311992399067</v>
      </c>
      <c r="J35" s="139">
        <f ca="1">'Cash Flow Statement INDIRECT'!J38</f>
        <v>2.5991876945109573</v>
      </c>
      <c r="K35" s="139">
        <f ca="1">'Cash Flow Statement INDIRECT'!K38</f>
        <v>2.8100187923932585</v>
      </c>
      <c r="L35" s="139">
        <f ca="1">'Cash Flow Statement INDIRECT'!L38</f>
        <v>2.7027886954444775</v>
      </c>
      <c r="M35" s="139">
        <f ca="1">'Cash Flow Statement INDIRECT'!M38</f>
        <v>2.8639529028533768</v>
      </c>
      <c r="N35" s="139">
        <f ca="1">'Cash Flow Statement INDIRECT'!N38</f>
        <v>4.424160001079283</v>
      </c>
      <c r="O35" s="139">
        <f ca="1">'Cash Flow Statement INDIRECT'!O38</f>
        <v>5.987662143074358</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372">
        <f t="shared" ref="D37:F37" ca="1" si="11">D28+D34+D35+D36+D32+D29+D30</f>
        <v>6.8504738044363069</v>
      </c>
      <c r="E37" s="73">
        <f t="shared" ca="1" si="11"/>
        <v>11.005501715556525</v>
      </c>
      <c r="F37" s="276">
        <f t="shared" ca="1" si="11"/>
        <v>11.165269346188229</v>
      </c>
      <c r="G37" s="338">
        <f t="shared" ref="G37" ca="1" si="12">G28+G34+G35+G36+G32+G29+G30+G31</f>
        <v>10.893754507143077</v>
      </c>
      <c r="H37" s="276">
        <f ca="1">H28+H34+H35+H36+H32+H29+H30+H31</f>
        <v>10.608490237508473</v>
      </c>
      <c r="I37" s="338">
        <f t="shared" ref="I37:O37" ca="1" si="13">I28+I34+I35+I36+I32+I29+I30+I31</f>
        <v>10.184824616275705</v>
      </c>
      <c r="J37" s="338">
        <f t="shared" ca="1" si="13"/>
        <v>9.6401694127735542</v>
      </c>
      <c r="K37" s="338">
        <f t="shared" ca="1" si="13"/>
        <v>9.2297094529250323</v>
      </c>
      <c r="L37" s="338">
        <f t="shared" ca="1" si="13"/>
        <v>8.5251285996338169</v>
      </c>
      <c r="M37" s="338">
        <f t="shared" ca="1" si="13"/>
        <v>8.1757246446107299</v>
      </c>
      <c r="N37" s="338">
        <f t="shared" ca="1" si="13"/>
        <v>9.2424269577522562</v>
      </c>
      <c r="O37" s="338">
        <f t="shared" ca="1" si="13"/>
        <v>10.336513253704144</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f t="shared" ref="D39:O39" ca="1" si="14">D37-D18</f>
        <v>0</v>
      </c>
      <c r="E39" s="147">
        <f t="shared" ca="1" si="14"/>
        <v>0</v>
      </c>
      <c r="F39" s="147">
        <f t="shared" ca="1" si="14"/>
        <v>0</v>
      </c>
      <c r="G39" s="147">
        <f t="shared" ca="1" si="14"/>
        <v>0</v>
      </c>
      <c r="H39" s="147">
        <f t="shared" ca="1" si="14"/>
        <v>0</v>
      </c>
      <c r="I39" s="147">
        <f t="shared" ca="1" si="14"/>
        <v>0</v>
      </c>
      <c r="J39" s="147">
        <f t="shared" ca="1" si="14"/>
        <v>0</v>
      </c>
      <c r="K39" s="147">
        <f t="shared" ca="1" si="14"/>
        <v>0</v>
      </c>
      <c r="L39" s="147">
        <f t="shared" ca="1" si="14"/>
        <v>0</v>
      </c>
      <c r="M39" s="147">
        <f t="shared" ca="1" si="14"/>
        <v>0</v>
      </c>
      <c r="N39" s="147">
        <f t="shared" ca="1" si="14"/>
        <v>0</v>
      </c>
      <c r="O39" s="147">
        <f t="shared" ca="1" si="14"/>
        <v>0</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545</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43"/>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4">
        <f>+'P &amp; L Account '!D36</f>
        <v>0</v>
      </c>
      <c r="E11" s="44">
        <f>+'P &amp; L Account '!E36</f>
        <v>0</v>
      </c>
      <c r="F11" s="44">
        <f ca="1">+'P &amp; L Account '!F36</f>
        <v>0.51036892868911021</v>
      </c>
      <c r="G11" s="44">
        <f ca="1">+'P &amp; L Account '!G36</f>
        <v>1.2575655508100207</v>
      </c>
      <c r="H11" s="44">
        <f ca="1">+'P &amp; L Account '!H36</f>
        <v>1.1861083115956048</v>
      </c>
      <c r="I11" s="44">
        <f ca="1">+'P &amp; L Account '!I36</f>
        <v>1.1935390773088224</v>
      </c>
      <c r="J11" s="44">
        <f ca="1">+'P &amp; L Account '!J36</f>
        <v>1.2914667352322144</v>
      </c>
      <c r="K11" s="44">
        <f ca="1">+'P &amp; L Account '!K36</f>
        <v>1.3997290497077159</v>
      </c>
      <c r="L11" s="44">
        <f ca="1">+'P &amp; L Account '!L36</f>
        <v>1.4989712135290176</v>
      </c>
      <c r="M11" s="44">
        <f ca="1">+'P &amp; L Account '!M36</f>
        <v>1.5305389614016844</v>
      </c>
      <c r="N11" s="44">
        <f ca="1">+'P &amp; L Account '!N36</f>
        <v>1.573184253886879</v>
      </c>
      <c r="O11" s="44">
        <f ca="1">+'P &amp; L Account '!O36</f>
        <v>1.5867650300196718</v>
      </c>
      <c r="P11" s="4"/>
    </row>
    <row r="12" spans="2:16" ht="18" customHeight="1" x14ac:dyDescent="0.35">
      <c r="B12" s="4" t="s">
        <v>189</v>
      </c>
      <c r="C12" s="4"/>
      <c r="D12" s="44">
        <f ca="1">'Balance Sheet'!D11-'Balance Sheet'!C11</f>
        <v>2.695445893316085</v>
      </c>
      <c r="E12" s="44">
        <f ca="1">'Balance Sheet'!E11-'Balance Sheet'!D11</f>
        <v>0</v>
      </c>
      <c r="F12" s="44">
        <f ca="1">'Balance Sheet'!F11-'Balance Sheet'!E11</f>
        <v>7.4572714097395743E-2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f ca="1">'Loan Schedule'!D11</f>
        <v>4.1550279111202215</v>
      </c>
      <c r="E13" s="139">
        <f ca="1">'Loan Schedule'!E11</f>
        <v>4.1550279111202215</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0.22</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503</v>
      </c>
      <c r="D16" s="139">
        <f>+'GST Schedule'!D7</f>
        <v>0</v>
      </c>
      <c r="E16" s="139">
        <f>+'GST Schedule'!E7</f>
        <v>0</v>
      </c>
      <c r="F16" s="139">
        <f>+'GST Schedule'!F7</f>
        <v>0.26531943786000006</v>
      </c>
      <c r="G16" s="139">
        <f>+'GST Schedule'!G7</f>
        <v>0.64328849388719989</v>
      </c>
      <c r="H16" s="139">
        <f>+'GST Schedule'!H7</f>
        <v>0.66214346406155988</v>
      </c>
      <c r="I16" s="139">
        <f>+'GST Schedule'!I7</f>
        <v>0.69782090550463793</v>
      </c>
      <c r="J16" s="139">
        <f>+'GST Schedule'!J7</f>
        <v>0.71960769574686978</v>
      </c>
      <c r="K16" s="139">
        <f>+'GST Schedule'!K7</f>
        <v>0.74302720615433837</v>
      </c>
      <c r="L16" s="139">
        <f>+'GST Schedule'!L7</f>
        <v>0.78592277170828961</v>
      </c>
      <c r="M16" s="139">
        <f>+'GST Schedule'!M7</f>
        <v>0.81298406711200621</v>
      </c>
      <c r="N16" s="139">
        <f>+'GST Schedule'!N7</f>
        <v>0.84207346737322097</v>
      </c>
      <c r="O16" s="139">
        <f>+'GST Schedule'!O7</f>
        <v>0.89372209297895777</v>
      </c>
    </row>
    <row r="17" spans="2:16" ht="18" customHeight="1" x14ac:dyDescent="0.35">
      <c r="B17" s="17" t="s">
        <v>193</v>
      </c>
      <c r="D17" s="29"/>
      <c r="E17" s="29"/>
      <c r="F17" s="44">
        <f>'Balance Sheet'!F15-'Balance Sheet'!E15</f>
        <v>0</v>
      </c>
      <c r="G17" s="44">
        <f>'Balance Sheet'!G15-'Balance Sheet'!F15</f>
        <v>0</v>
      </c>
      <c r="H17" s="44">
        <f>'Balance Sheet'!H15-'Balance Sheet'!G15</f>
        <v>1.6002123287671234E-2</v>
      </c>
      <c r="I17" s="44">
        <f>'Balance Sheet'!I15-'Balance Sheet'!H15</f>
        <v>8.0010616438356066E-4</v>
      </c>
      <c r="J17" s="44">
        <f>'Balance Sheet'!J15-'Balance Sheet'!I15</f>
        <v>8.4011147260274269E-4</v>
      </c>
      <c r="K17" s="44">
        <f>'Balance Sheet'!K15-'Balance Sheet'!J15</f>
        <v>8.8211704623287687E-4</v>
      </c>
      <c r="L17" s="44">
        <f>'Balance Sheet'!L15-'Balance Sheet'!K15</f>
        <v>9.2622289854452089E-4</v>
      </c>
      <c r="M17" s="44">
        <f>'Balance Sheet'!M15-'Balance Sheet'!L15</f>
        <v>9.7253404347174763E-4</v>
      </c>
      <c r="N17" s="44">
        <f>'Balance Sheet'!N15-'Balance Sheet'!M15</f>
        <v>1.0211607456453338E-3</v>
      </c>
      <c r="O17" s="44">
        <f>'Balance Sheet'!O15-'Balance Sheet'!N15</f>
        <v>1.072218782927601E-3</v>
      </c>
    </row>
    <row r="18" spans="2:16" ht="18" customHeight="1" x14ac:dyDescent="0.35">
      <c r="B18" s="135" t="s">
        <v>194</v>
      </c>
      <c r="C18" s="136"/>
      <c r="D18" s="137">
        <f t="shared" ref="D18:O18" ca="1" si="3">SUM(D11:D17)</f>
        <v>6.8504738044363069</v>
      </c>
      <c r="E18" s="137">
        <f t="shared" ca="1" si="3"/>
        <v>4.1550279111202215</v>
      </c>
      <c r="F18" s="137">
        <f t="shared" ca="1" si="3"/>
        <v>1.070261080646506</v>
      </c>
      <c r="G18" s="137">
        <f t="shared" ca="1" si="3"/>
        <v>1.9008540446972206</v>
      </c>
      <c r="H18" s="137">
        <f t="shared" ca="1" si="3"/>
        <v>1.8642538989448358</v>
      </c>
      <c r="I18" s="137">
        <f t="shared" ca="1" si="3"/>
        <v>1.892160088977844</v>
      </c>
      <c r="J18" s="137">
        <f t="shared" ca="1" si="3"/>
        <v>2.0119145424516871</v>
      </c>
      <c r="K18" s="137">
        <f t="shared" ca="1" si="3"/>
        <v>2.1436383729082875</v>
      </c>
      <c r="L18" s="137">
        <f t="shared" ca="1" si="3"/>
        <v>2.2858202081358518</v>
      </c>
      <c r="M18" s="137">
        <f t="shared" ca="1" si="3"/>
        <v>2.3444955625571624</v>
      </c>
      <c r="N18" s="137">
        <f t="shared" ca="1" si="3"/>
        <v>2.4162788820057455</v>
      </c>
      <c r="O18" s="137">
        <f t="shared" ca="1" si="3"/>
        <v>2.4815593417815571</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f ca="1">D18-D25</f>
        <v>6.452973804436307</v>
      </c>
      <c r="E21" s="44">
        <f ca="1">'Balance Sheet'!E26-'Fund Flow Statement'!D21</f>
        <v>2.7780279111202164</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504</v>
      </c>
      <c r="C22" s="4"/>
      <c r="D22" s="44">
        <f>+'Balance Sheet'!D30-'Balance Sheet'!C30</f>
        <v>0</v>
      </c>
      <c r="E22" s="44">
        <f ca="1">+'Balance Sheet'!E30-'Balance Sheet'!D30</f>
        <v>1.377</v>
      </c>
      <c r="F22" s="44">
        <f>+'GST Schedule'!F19</f>
        <v>0.11728701351539998</v>
      </c>
      <c r="G22" s="44">
        <f>+'GST Schedule'!G19</f>
        <v>0.294563363716008</v>
      </c>
      <c r="H22" s="44">
        <f>+'GST Schedule'!H19</f>
        <v>0.3321588270840084</v>
      </c>
      <c r="I22" s="44">
        <f>+'GST Schedule'!I19</f>
        <v>0.36367430346180879</v>
      </c>
      <c r="J22" s="44">
        <f>+'GST Schedule'!J19</f>
        <v>0.38134717210940428</v>
      </c>
      <c r="K22" s="44">
        <f>+'GST Schedule'!K19</f>
        <v>0.4003143390866763</v>
      </c>
      <c r="L22" s="44">
        <f>+'GST Schedule'!L19</f>
        <v>0.43797650320876613</v>
      </c>
      <c r="M22" s="44">
        <f>+'GST Schedule'!M19</f>
        <v>0.45982589458222117</v>
      </c>
      <c r="N22" s="44">
        <f>+'GST Schedule'!N19</f>
        <v>0.48327791081996424</v>
      </c>
      <c r="O22" s="44">
        <f>+'GST Schedule'!O19</f>
        <v>0.52835190731094506</v>
      </c>
      <c r="P22" s="4"/>
    </row>
    <row r="23" spans="2:16" ht="18" customHeight="1" x14ac:dyDescent="0.35">
      <c r="B23" s="4" t="s">
        <v>460</v>
      </c>
      <c r="C23" s="4"/>
      <c r="D23" s="44">
        <f>+IF('GST Schedule'!D22&gt;=0,0,-'GST Schedule'!D22)</f>
        <v>0</v>
      </c>
      <c r="E23" s="44">
        <f ca="1">+IF('GST Schedule'!E22&gt;=0,0,-'GST Schedule'!E22)</f>
        <v>0</v>
      </c>
      <c r="F23" s="44">
        <f ca="1">+IF('GST Schedule'!F22&gt;=0,0,-'GST Schedule'!F22)</f>
        <v>0</v>
      </c>
      <c r="G23" s="44">
        <f ca="1">+IF('GST Schedule'!G22&gt;=0,0,-'GST Schedule'!G22)</f>
        <v>0</v>
      </c>
      <c r="H23" s="44">
        <f ca="1">+IF('GST Schedule'!H22&gt;=0,0,-'GST Schedule'!H22)</f>
        <v>0</v>
      </c>
      <c r="I23" s="44">
        <f ca="1">+IF('GST Schedule'!I22&gt;=0,0,-'GST Schedule'!I22)</f>
        <v>0</v>
      </c>
      <c r="J23" s="44">
        <f ca="1">+IF('GST Schedule'!J22&gt;=0,0,-'GST Schedule'!J22)</f>
        <v>0.12214931717363831</v>
      </c>
      <c r="K23" s="44">
        <f ca="1">+IF('GST Schedule'!K22&gt;=0,0,-'GST Schedule'!K22)</f>
        <v>0.34271286706766207</v>
      </c>
      <c r="L23" s="44">
        <f ca="1">+IF('GST Schedule'!L22&gt;=0,0,-'GST Schedule'!L22)</f>
        <v>0.34794626849952348</v>
      </c>
      <c r="M23" s="44">
        <f ca="1">+IF('GST Schedule'!M22&gt;=0,0,-'GST Schedule'!M22)</f>
        <v>0.35315817252978504</v>
      </c>
      <c r="N23" s="44">
        <f ca="1">+IF('GST Schedule'!N22&gt;=0,0,-'GST Schedule'!N22)</f>
        <v>0.35879555655325673</v>
      </c>
      <c r="O23" s="44">
        <f ca="1">+IF('GST Schedule'!O22&gt;=0,0,-'GST Schedule'!O22)</f>
        <v>0.36537018566801271</v>
      </c>
      <c r="P23" s="4"/>
    </row>
    <row r="24" spans="2:16" ht="18" customHeight="1" x14ac:dyDescent="0.35">
      <c r="B24" s="4" t="s">
        <v>559</v>
      </c>
      <c r="C24" s="4"/>
      <c r="D24" s="44">
        <f>+'Balance Sheet'!D31-'Balance Sheet'!C31</f>
        <v>0</v>
      </c>
      <c r="E24" s="44">
        <f>+'Balance Sheet'!E31-'Balance Sheet'!D31</f>
        <v>0</v>
      </c>
      <c r="F24" s="44">
        <f ca="1">+'Balance Sheet'!F31-'Balance Sheet'!E31</f>
        <v>0</v>
      </c>
      <c r="G24" s="44">
        <f ca="1">+'Balance Sheet'!G31-'Balance Sheet'!F31</f>
        <v>1.831854909970238E-3</v>
      </c>
      <c r="H24" s="44">
        <f ca="1">+'Balance Sheet'!H31-'Balance Sheet'!G31</f>
        <v>3.9810717537649407E-2</v>
      </c>
      <c r="I24" s="44">
        <f ca="1">+'Balance Sheet'!I31-'Balance Sheet'!H31</f>
        <v>0.13320100190281153</v>
      </c>
      <c r="J24" s="44">
        <f ca="1">+'Balance Sheet'!J31-'Balance Sheet'!I31</f>
        <v>-3.1683752960403266E-2</v>
      </c>
      <c r="K24" s="44">
        <f ca="1">+'Balance Sheet'!K31-'Balance Sheet'!J31</f>
        <v>-6.8040207882137965E-2</v>
      </c>
      <c r="L24" s="44">
        <f ca="1">+'Balance Sheet'!L31-'Balance Sheet'!K31</f>
        <v>-7.5119613507889954E-2</v>
      </c>
      <c r="M24" s="44">
        <f ca="1">+'Balance Sheet'!M31-'Balance Sheet'!L31</f>
        <v>0</v>
      </c>
      <c r="N24" s="44">
        <f ca="1">+'Balance Sheet'!N31-'Balance Sheet'!M31</f>
        <v>0</v>
      </c>
      <c r="O24" s="44">
        <f ca="1">+'Balance Sheet'!O31-'Balance Sheet'!N31</f>
        <v>0</v>
      </c>
      <c r="P24" s="4"/>
    </row>
    <row r="25" spans="2:16" ht="18" customHeight="1" x14ac:dyDescent="0.35">
      <c r="B25" s="4" t="str">
        <f>'TPC and MoF'!B14</f>
        <v>Security Deposit to landlord</v>
      </c>
      <c r="C25" s="4"/>
      <c r="D25" s="44">
        <f>'Balance Sheet'!D32-'Balance Sheet'!C32</f>
        <v>0.39750000000000002</v>
      </c>
      <c r="E25" s="44">
        <f>'Balance Sheet'!E32-'Balance Sheet'!D32</f>
        <v>0</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9">
        <f>'Loan Schedule'!D12</f>
        <v>0</v>
      </c>
      <c r="E26" s="139">
        <f>'Loan Schedule'!E12</f>
        <v>0</v>
      </c>
      <c r="F26" s="139">
        <f ca="1">'Loan Schedule'!F12</f>
        <v>0.13850093037067404</v>
      </c>
      <c r="G26" s="139">
        <f ca="1">'Loan Schedule'!G12</f>
        <v>0.83100558222404441</v>
      </c>
      <c r="H26" s="139">
        <f ca="1">'Loan Schedule'!H12</f>
        <v>0.83100558222404441</v>
      </c>
      <c r="I26" s="139">
        <f ca="1">'Loan Schedule'!I12</f>
        <v>0.99720669866885336</v>
      </c>
      <c r="J26" s="139">
        <f ca="1">'Loan Schedule'!J12</f>
        <v>1.2465083733360665</v>
      </c>
      <c r="K26" s="139">
        <f ca="1">'Loan Schedule'!K12</f>
        <v>1.2465083733360665</v>
      </c>
      <c r="L26" s="139">
        <f ca="1">'Loan Schedule'!L12</f>
        <v>1.6620111644480888</v>
      </c>
      <c r="M26" s="139">
        <f ca="1">'Loan Schedule'!M12</f>
        <v>1.3573091176326126</v>
      </c>
      <c r="N26" s="139">
        <f>'Loan Schedule'!N12</f>
        <v>0</v>
      </c>
      <c r="O26" s="139">
        <f>'Loan Schedule'!O12</f>
        <v>0</v>
      </c>
      <c r="P26" s="4"/>
    </row>
    <row r="27" spans="2:16" ht="18" customHeight="1" x14ac:dyDescent="0.35">
      <c r="B27" s="4" t="s">
        <v>198</v>
      </c>
      <c r="C27" s="4"/>
      <c r="D27" s="4"/>
      <c r="E27" s="4"/>
      <c r="F27" s="44">
        <f>'Balance Sheet'!F34-'Balance Sheet'!E34</f>
        <v>0.12569599742465754</v>
      </c>
      <c r="G27" s="44">
        <f>'Balance Sheet'!G34-'Balance Sheet'!F34</f>
        <v>0.17946088890739725</v>
      </c>
      <c r="H27" s="44">
        <f>'Balance Sheet'!H34-'Balance Sheet'!G34</f>
        <v>9.1434815220821641E-3</v>
      </c>
      <c r="I27" s="44">
        <f>'Balance Sheet'!I34-'Balance Sheet'!H34</f>
        <v>1.6851670557090415E-2</v>
      </c>
      <c r="J27" s="44">
        <f>'Balance Sheet'!J34-'Balance Sheet'!I34</f>
        <v>1.0536937521931244E-2</v>
      </c>
      <c r="K27" s="44">
        <f>'Balance Sheet'!K34-'Balance Sheet'!J34</f>
        <v>1.1311903417719593E-2</v>
      </c>
      <c r="L27" s="44">
        <f>'Balance Sheet'!L34-'Balance Sheet'!K34</f>
        <v>2.0235982436144051E-2</v>
      </c>
      <c r="M27" s="44">
        <f>'Balance Sheet'!M34-'Balance Sheet'!L34</f>
        <v>1.30381704036443E-2</v>
      </c>
      <c r="N27" s="44">
        <f>'Balance Sheet'!N34-'Balance Sheet'!M34</f>
        <v>1.3998316406617584E-2</v>
      </c>
      <c r="O27" s="44">
        <f>'Balance Sheet'!O34-'Balance Sheet'!N34</f>
        <v>2.433510680752432E-2</v>
      </c>
      <c r="P27" s="4"/>
    </row>
    <row r="28" spans="2:16" ht="18" customHeight="1" x14ac:dyDescent="0.35">
      <c r="B28" s="4" t="s">
        <v>199</v>
      </c>
      <c r="C28" s="4"/>
      <c r="D28" s="139">
        <v>0</v>
      </c>
      <c r="E28" s="139">
        <v>0</v>
      </c>
      <c r="F28" s="132">
        <v>0</v>
      </c>
      <c r="G28" s="132">
        <v>0</v>
      </c>
      <c r="H28" s="132">
        <v>0</v>
      </c>
      <c r="I28" s="132">
        <v>0</v>
      </c>
      <c r="J28" s="132">
        <v>0</v>
      </c>
      <c r="K28" s="132">
        <v>0</v>
      </c>
      <c r="L28" s="132">
        <v>0</v>
      </c>
      <c r="M28" s="132">
        <v>0</v>
      </c>
      <c r="N28" s="132">
        <v>0</v>
      </c>
      <c r="O28" s="132">
        <v>0</v>
      </c>
      <c r="P28" s="4"/>
    </row>
    <row r="29" spans="2:16" ht="18" customHeight="1" x14ac:dyDescent="0.35">
      <c r="B29" s="135" t="s">
        <v>200</v>
      </c>
      <c r="C29" s="136"/>
      <c r="D29" s="137">
        <f ca="1">SUM(D21:D28)</f>
        <v>6.8504738044363069</v>
      </c>
      <c r="E29" s="137">
        <f ca="1">SUM(E21:E28)</f>
        <v>4.1550279111202162</v>
      </c>
      <c r="F29" s="137">
        <f t="shared" ref="F29:O29" ca="1" si="4">SUM(F21:F28)</f>
        <v>0.38148394131073154</v>
      </c>
      <c r="G29" s="137">
        <f t="shared" ca="1" si="4"/>
        <v>1.3068616897574199</v>
      </c>
      <c r="H29" s="137">
        <f t="shared" ca="1" si="4"/>
        <v>1.2121186083677844</v>
      </c>
      <c r="I29" s="137">
        <f t="shared" ca="1" si="4"/>
        <v>1.5109336745905642</v>
      </c>
      <c r="J29" s="137">
        <f t="shared" ca="1" si="4"/>
        <v>1.728858047180637</v>
      </c>
      <c r="K29" s="137">
        <f t="shared" ca="1" si="4"/>
        <v>1.9328072750259866</v>
      </c>
      <c r="L29" s="137">
        <f t="shared" ca="1" si="4"/>
        <v>2.3930503050846323</v>
      </c>
      <c r="M29" s="137">
        <f t="shared" ca="1" si="4"/>
        <v>2.1833313551482632</v>
      </c>
      <c r="N29" s="137">
        <f t="shared" ca="1" si="4"/>
        <v>0.85607178377983861</v>
      </c>
      <c r="O29" s="137">
        <f t="shared" ca="1" si="4"/>
        <v>0.91805719978648215</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44">
        <f>C33</f>
        <v>0</v>
      </c>
      <c r="E31" s="44">
        <f ca="1">D33</f>
        <v>0</v>
      </c>
      <c r="F31" s="44">
        <f t="shared" ref="F31:O31" ca="1" si="5">E33</f>
        <v>0</v>
      </c>
      <c r="G31" s="44">
        <f t="shared" ca="1" si="5"/>
        <v>0.68877713933577445</v>
      </c>
      <c r="H31" s="44">
        <f t="shared" ca="1" si="5"/>
        <v>1.2827694942755752</v>
      </c>
      <c r="I31" s="44">
        <f t="shared" ca="1" si="5"/>
        <v>1.9349047848526266</v>
      </c>
      <c r="J31" s="44">
        <f t="shared" ca="1" si="5"/>
        <v>2.3161311992399067</v>
      </c>
      <c r="K31" s="44">
        <f t="shared" ca="1" si="5"/>
        <v>2.5991876945109569</v>
      </c>
      <c r="L31" s="44">
        <f t="shared" ca="1" si="5"/>
        <v>2.810018792393258</v>
      </c>
      <c r="M31" s="44">
        <f t="shared" ca="1" si="5"/>
        <v>2.7027886954444775</v>
      </c>
      <c r="N31" s="44">
        <f t="shared" ca="1" si="5"/>
        <v>2.8639529028533768</v>
      </c>
      <c r="O31" s="44">
        <f t="shared" ca="1" si="5"/>
        <v>4.4241600010792839</v>
      </c>
      <c r="P31" s="4"/>
    </row>
    <row r="32" spans="2:16" ht="18" customHeight="1" x14ac:dyDescent="0.35">
      <c r="B32" s="4" t="s">
        <v>202</v>
      </c>
      <c r="C32" s="4"/>
      <c r="D32" s="44">
        <f ca="1">D18-D29</f>
        <v>0</v>
      </c>
      <c r="E32" s="44">
        <f ca="1">E18-E29</f>
        <v>0</v>
      </c>
      <c r="F32" s="44">
        <f t="shared" ref="F32:O32" ca="1" si="6">F18-F29</f>
        <v>0.68877713933577445</v>
      </c>
      <c r="G32" s="44">
        <f t="shared" ca="1" si="6"/>
        <v>0.59399235493980074</v>
      </c>
      <c r="H32" s="44">
        <f t="shared" ca="1" si="6"/>
        <v>0.65213529057705144</v>
      </c>
      <c r="I32" s="44">
        <f t="shared" ca="1" si="6"/>
        <v>0.38122641438727989</v>
      </c>
      <c r="J32" s="44">
        <f t="shared" ca="1" si="6"/>
        <v>0.28305649527105015</v>
      </c>
      <c r="K32" s="44">
        <f t="shared" ca="1" si="6"/>
        <v>0.21083109788230092</v>
      </c>
      <c r="L32" s="44">
        <f t="shared" ca="1" si="6"/>
        <v>-0.1072300969487805</v>
      </c>
      <c r="M32" s="44">
        <f t="shared" ca="1" si="6"/>
        <v>0.16116420740889925</v>
      </c>
      <c r="N32" s="44">
        <f t="shared" ca="1" si="6"/>
        <v>1.5602070982259069</v>
      </c>
      <c r="O32" s="44">
        <f t="shared" ca="1" si="6"/>
        <v>1.563502141995075</v>
      </c>
      <c r="P32" s="4"/>
    </row>
    <row r="33" spans="2:16" ht="18" customHeight="1" x14ac:dyDescent="0.35">
      <c r="B33" s="3" t="s">
        <v>203</v>
      </c>
      <c r="C33" s="3"/>
      <c r="D33" s="372">
        <f t="shared" ref="D33" ca="1" si="7">D32+D31</f>
        <v>0</v>
      </c>
      <c r="E33" s="73">
        <f t="shared" ref="E33:O33" ca="1" si="8">E32+E31</f>
        <v>0</v>
      </c>
      <c r="F33" s="165">
        <f t="shared" ca="1" si="8"/>
        <v>0.68877713933577445</v>
      </c>
      <c r="G33" s="165">
        <f t="shared" ca="1" si="8"/>
        <v>1.2827694942755752</v>
      </c>
      <c r="H33" s="165">
        <f t="shared" ca="1" si="8"/>
        <v>1.9349047848526266</v>
      </c>
      <c r="I33" s="165">
        <f t="shared" ca="1" si="8"/>
        <v>2.3161311992399067</v>
      </c>
      <c r="J33" s="165">
        <f t="shared" ca="1" si="8"/>
        <v>2.5991876945109569</v>
      </c>
      <c r="K33" s="165">
        <f t="shared" ca="1" si="8"/>
        <v>2.810018792393258</v>
      </c>
      <c r="L33" s="165">
        <f t="shared" ca="1" si="8"/>
        <v>2.7027886954444775</v>
      </c>
      <c r="M33" s="165">
        <f t="shared" ca="1" si="8"/>
        <v>2.8639529028533768</v>
      </c>
      <c r="N33" s="165">
        <f t="shared" ca="1" si="8"/>
        <v>4.4241600010792839</v>
      </c>
      <c r="O33" s="165">
        <f t="shared" ca="1" si="8"/>
        <v>5.9876621430743588</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workbookViewId="0"/>
  </sheetViews>
  <sheetFormatPr defaultRowHeight="15" customHeight="1" x14ac:dyDescent="0.35"/>
  <cols>
    <col min="1" max="1" width="4.83203125" style="4" customWidth="1"/>
    <col min="2" max="2" width="68.33203125" style="4" customWidth="1"/>
    <col min="3" max="3" width="14.33203125" style="4" customWidth="1"/>
    <col min="4" max="13" width="13.83203125" style="43" customWidth="1"/>
    <col min="14" max="15" width="12.83203125" style="43" customWidth="1"/>
    <col min="16" max="16384" width="9.33203125" style="4"/>
  </cols>
  <sheetData>
    <row r="1" spans="2:15" ht="15.75" customHeight="1" x14ac:dyDescent="0.35"/>
    <row r="2" spans="2:15" ht="18" customHeight="1" x14ac:dyDescent="0.35">
      <c r="B2" s="48" t="str">
        <f>"Financial Model of " &amp; B4</f>
        <v>Financial Model of 26132 Sq. Ft. AHAMDABAD ZEPTO Location Warehouse (Cold Storage)</v>
      </c>
      <c r="C2" s="48"/>
      <c r="D2" s="25"/>
      <c r="E2" s="25"/>
      <c r="F2" s="25"/>
      <c r="G2" s="25"/>
      <c r="H2" s="25"/>
      <c r="I2" s="25"/>
      <c r="J2" s="25"/>
      <c r="K2" s="25"/>
      <c r="L2" s="25"/>
      <c r="M2" s="25"/>
      <c r="N2" s="25"/>
    </row>
    <row r="3" spans="2:15" ht="9.75" customHeight="1" x14ac:dyDescent="0.35"/>
    <row r="4" spans="2:15" ht="18" customHeight="1" x14ac:dyDescent="0.35">
      <c r="B4" s="2" t="str">
        <f>'Common Assumption'!B4</f>
        <v>26132 Sq. Ft. AHAMDABAD ZEPTO Location Warehouse (Cold Storage)</v>
      </c>
      <c r="C4" s="2"/>
      <c r="D4" s="2" t="s">
        <v>546</v>
      </c>
      <c r="E4" s="26"/>
      <c r="F4" s="26"/>
      <c r="G4" s="26"/>
      <c r="H4" s="26"/>
      <c r="I4" s="26"/>
      <c r="J4" s="26"/>
      <c r="K4" s="26"/>
      <c r="L4" s="26"/>
      <c r="M4" s="26"/>
      <c r="N4" s="26"/>
    </row>
    <row r="5" spans="2:15" x14ac:dyDescent="0.35">
      <c r="D5" s="4"/>
      <c r="E5" s="46"/>
      <c r="F5" s="4"/>
      <c r="G5" s="4"/>
      <c r="H5" s="4"/>
      <c r="I5" s="4"/>
      <c r="J5" s="4"/>
      <c r="K5" s="4"/>
      <c r="L5" s="4"/>
      <c r="M5" s="4"/>
      <c r="N5" s="4"/>
    </row>
    <row r="6" spans="2:15" ht="18" customHeight="1" x14ac:dyDescent="0.35">
      <c r="C6" s="43"/>
      <c r="D6" s="388" t="s">
        <v>0</v>
      </c>
      <c r="E6" s="388"/>
      <c r="F6" s="389" t="s">
        <v>56</v>
      </c>
      <c r="G6" s="389"/>
      <c r="H6" s="389"/>
      <c r="I6" s="389"/>
      <c r="J6" s="389"/>
      <c r="K6" s="389"/>
      <c r="L6" s="389"/>
      <c r="M6" s="389"/>
      <c r="N6" s="389"/>
      <c r="O6" s="389"/>
    </row>
    <row r="7" spans="2:15"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5"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row>
    <row r="9" spans="2:15"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row>
    <row r="10" spans="2:15" ht="18" customHeight="1" x14ac:dyDescent="0.35">
      <c r="D10" s="4"/>
      <c r="E10" s="4"/>
      <c r="F10" s="4"/>
      <c r="G10" s="4"/>
      <c r="H10" s="4"/>
      <c r="I10" s="4"/>
      <c r="J10" s="4"/>
      <c r="K10" s="4"/>
      <c r="L10" s="4"/>
      <c r="M10" s="4"/>
      <c r="N10" s="4"/>
      <c r="O10" s="4"/>
    </row>
    <row r="11" spans="2:15" ht="18" customHeight="1" x14ac:dyDescent="0.35">
      <c r="B11" s="113" t="s">
        <v>490</v>
      </c>
      <c r="C11" s="113"/>
      <c r="D11" s="4"/>
      <c r="E11" s="4"/>
      <c r="F11" s="4"/>
      <c r="G11" s="4"/>
      <c r="H11" s="4"/>
      <c r="I11" s="4"/>
      <c r="J11" s="4"/>
      <c r="K11" s="4"/>
      <c r="L11" s="4"/>
      <c r="M11" s="4"/>
      <c r="N11" s="4"/>
      <c r="O11" s="4"/>
    </row>
    <row r="12" spans="2:15" ht="18" customHeight="1" x14ac:dyDescent="0.35">
      <c r="B12" s="89" t="s">
        <v>491</v>
      </c>
      <c r="C12" s="89"/>
      <c r="D12" s="44">
        <f>'P &amp; L Account '!D26</f>
        <v>0</v>
      </c>
      <c r="E12" s="44">
        <f>'P &amp; L Account '!E26</f>
        <v>0</v>
      </c>
      <c r="F12" s="44">
        <f ca="1">'P &amp; L Account '!F26</f>
        <v>0.2809895685251998</v>
      </c>
      <c r="G12" s="44">
        <f ca="1">'P &amp; L Account '!G26</f>
        <v>0.70888694132660612</v>
      </c>
      <c r="H12" s="44">
        <f ca="1">'P &amp; L Account '!H26</f>
        <v>0.67540856473986921</v>
      </c>
      <c r="I12" s="44">
        <f ca="1">'P &amp; L Account '!I26</f>
        <v>0.77622961481824904</v>
      </c>
      <c r="J12" s="44">
        <f ca="1">'P &amp; L Account '!J26</f>
        <v>0.89444262534865981</v>
      </c>
      <c r="K12" s="44">
        <f ca="1">'P &amp; L Account '!K26</f>
        <v>1.025131078361095</v>
      </c>
      <c r="L12" s="44">
        <f ca="1">'P &amp; L Account '!L26</f>
        <v>1.177817611116152</v>
      </c>
      <c r="M12" s="44">
        <f ca="1">'P &amp; L Account '!M26</f>
        <v>1.345590961842601</v>
      </c>
      <c r="N12" s="44">
        <f ca="1">'P &amp; L Account '!N26</f>
        <v>1.4240981831247079</v>
      </c>
      <c r="O12" s="44">
        <f ca="1">'P &amp; L Account '!O26</f>
        <v>1.4606239004289077</v>
      </c>
    </row>
    <row r="13" spans="2:15" ht="18" customHeight="1" x14ac:dyDescent="0.35">
      <c r="B13" s="89" t="s">
        <v>512</v>
      </c>
      <c r="C13" s="89"/>
      <c r="D13" s="44">
        <f>+'P &amp; L Account '!D20</f>
        <v>0</v>
      </c>
      <c r="E13" s="44">
        <f>+'P &amp; L Account '!E20</f>
        <v>0</v>
      </c>
      <c r="F13" s="44">
        <f ca="1">+'P &amp; L Account '!F20</f>
        <v>0.22937936016391039</v>
      </c>
      <c r="G13" s="44">
        <f ca="1">+'P &amp; L Account '!G20</f>
        <v>0.55051046439338491</v>
      </c>
      <c r="H13" s="44">
        <f ca="1">+'P &amp; L Account '!H20</f>
        <v>0.55051046439338491</v>
      </c>
      <c r="I13" s="44">
        <f ca="1">+'P &amp; L Account '!I20</f>
        <v>0.55051046439338491</v>
      </c>
      <c r="J13" s="44">
        <f ca="1">+'P &amp; L Account '!J20</f>
        <v>0.55051046439338491</v>
      </c>
      <c r="K13" s="44">
        <f ca="1">+'P &amp; L Account '!K20</f>
        <v>0.55051046439338491</v>
      </c>
      <c r="L13" s="44">
        <f ca="1">+'P &amp; L Account '!L20</f>
        <v>0.55051046439338491</v>
      </c>
      <c r="M13" s="44">
        <f ca="1">+'P &amp; L Account '!M20</f>
        <v>0.55051046439338491</v>
      </c>
      <c r="N13" s="44">
        <f ca="1">+'P &amp; L Account '!N20</f>
        <v>0.55051046439338491</v>
      </c>
      <c r="O13" s="44">
        <f ca="1">+'P &amp; L Account '!O20</f>
        <v>0.55051046439338491</v>
      </c>
    </row>
    <row r="14" spans="2:15" ht="18" customHeight="1" x14ac:dyDescent="0.35">
      <c r="B14" s="89" t="s">
        <v>506</v>
      </c>
      <c r="C14" s="89"/>
      <c r="D14" s="44">
        <f>+'P &amp; L Account '!D25</f>
        <v>0</v>
      </c>
      <c r="E14" s="44">
        <f>+'P &amp; L Account '!E25</f>
        <v>0</v>
      </c>
      <c r="F14" s="44">
        <f ca="1">+'P &amp; L Account '!F25</f>
        <v>0.31203342878089008</v>
      </c>
      <c r="G14" s="44">
        <f ca="1">+'P &amp; L Account '!G25</f>
        <v>0.67796442856440842</v>
      </c>
      <c r="H14" s="44">
        <f ca="1">+'P &amp; L Account '!H25</f>
        <v>0.60732895407536513</v>
      </c>
      <c r="I14" s="44">
        <f ca="1">+'P &amp; L Account '!I25</f>
        <v>0.52962993213741716</v>
      </c>
      <c r="J14" s="44">
        <f ca="1">+'P &amp; L Account '!J25</f>
        <v>0.434272041577208</v>
      </c>
      <c r="K14" s="44">
        <f ca="1">+'P &amp; L Account '!K25</f>
        <v>0.32831882984364241</v>
      </c>
      <c r="L14" s="44">
        <f ca="1">+'P &amp; L Account '!L25</f>
        <v>0.20470674948781586</v>
      </c>
      <c r="M14" s="44">
        <f ca="1">+'P &amp; L Account '!M25</f>
        <v>6.588842115170887E-2</v>
      </c>
      <c r="N14" s="44">
        <f>+'P &amp; L Account '!N25</f>
        <v>1.8700000000000001E-2</v>
      </c>
      <c r="O14" s="44">
        <f>+'P &amp; L Account '!O25</f>
        <v>1.8700000000000001E-2</v>
      </c>
    </row>
    <row r="15" spans="2:15" ht="18" customHeight="1" x14ac:dyDescent="0.35">
      <c r="B15" s="89" t="s">
        <v>507</v>
      </c>
      <c r="C15" s="89"/>
      <c r="D15" s="44">
        <f>-'Fund Flow Statement'!D27</f>
        <v>0</v>
      </c>
      <c r="E15" s="44">
        <f>-'Fund Flow Statement'!E27</f>
        <v>0</v>
      </c>
      <c r="F15" s="44">
        <f>-'Fund Flow Statement'!F27</f>
        <v>-0.12569599742465754</v>
      </c>
      <c r="G15" s="44">
        <f>-'Fund Flow Statement'!G27</f>
        <v>-0.17946088890739725</v>
      </c>
      <c r="H15" s="44">
        <f>-'Fund Flow Statement'!H27</f>
        <v>-9.1434815220821641E-3</v>
      </c>
      <c r="I15" s="44">
        <f>-'Fund Flow Statement'!I27</f>
        <v>-1.6851670557090415E-2</v>
      </c>
      <c r="J15" s="44">
        <f>-'Fund Flow Statement'!J27</f>
        <v>-1.0536937521931244E-2</v>
      </c>
      <c r="K15" s="44">
        <f>-'Fund Flow Statement'!K27</f>
        <v>-1.1311903417719593E-2</v>
      </c>
      <c r="L15" s="44">
        <f>-'Fund Flow Statement'!L27</f>
        <v>-2.0235982436144051E-2</v>
      </c>
      <c r="M15" s="44">
        <f>-'Fund Flow Statement'!M27</f>
        <v>-1.30381704036443E-2</v>
      </c>
      <c r="N15" s="44">
        <f>-'Fund Flow Statement'!N27</f>
        <v>-1.3998316406617584E-2</v>
      </c>
      <c r="O15" s="44">
        <f>-'Fund Flow Statement'!O27</f>
        <v>-2.433510680752432E-2</v>
      </c>
    </row>
    <row r="16" spans="2:15" ht="18" customHeight="1" x14ac:dyDescent="0.35">
      <c r="B16" s="89" t="s">
        <v>522</v>
      </c>
      <c r="C16" s="89"/>
      <c r="D16" s="44">
        <f>+'Fund Flow Statement'!D16-'Fund Flow Statement'!D22</f>
        <v>0</v>
      </c>
      <c r="E16" s="44">
        <f ca="1">+'Fund Flow Statement'!E16-'Fund Flow Statement'!E22</f>
        <v>-1.377</v>
      </c>
      <c r="F16" s="44">
        <f>+'Fund Flow Statement'!F16-'Fund Flow Statement'!F22</f>
        <v>0.14803242434460007</v>
      </c>
      <c r="G16" s="44">
        <f>+'Fund Flow Statement'!G16-'Fund Flow Statement'!G22</f>
        <v>0.34872513017119189</v>
      </c>
      <c r="H16" s="44">
        <f>+'Fund Flow Statement'!H16-'Fund Flow Statement'!H22</f>
        <v>0.32998463697755148</v>
      </c>
      <c r="I16" s="44">
        <f>+'Fund Flow Statement'!I16-'Fund Flow Statement'!I22</f>
        <v>0.33414660204282914</v>
      </c>
      <c r="J16" s="44">
        <f>+'Fund Flow Statement'!J16-'Fund Flow Statement'!J22</f>
        <v>0.3382605236374655</v>
      </c>
      <c r="K16" s="44">
        <f>+'Fund Flow Statement'!K16-'Fund Flow Statement'!K22</f>
        <v>0.34271286706766207</v>
      </c>
      <c r="L16" s="44">
        <f>+'Fund Flow Statement'!L16-'Fund Flow Statement'!L22</f>
        <v>0.34794626849952348</v>
      </c>
      <c r="M16" s="44">
        <f>+'Fund Flow Statement'!M16-'Fund Flow Statement'!M22</f>
        <v>0.35315817252978504</v>
      </c>
      <c r="N16" s="44">
        <f>+'Fund Flow Statement'!N16-'Fund Flow Statement'!N22</f>
        <v>0.35879555655325673</v>
      </c>
      <c r="O16" s="44">
        <f>+'Fund Flow Statement'!O16-'Fund Flow Statement'!O22</f>
        <v>0.36537018566801271</v>
      </c>
    </row>
    <row r="17" spans="2:15" ht="18" customHeight="1" x14ac:dyDescent="0.35">
      <c r="B17" s="89" t="s">
        <v>559</v>
      </c>
      <c r="C17" s="89"/>
      <c r="D17" s="44">
        <f>-'Fund Flow Statement'!D24</f>
        <v>0</v>
      </c>
      <c r="E17" s="44">
        <f>-'Fund Flow Statement'!E24</f>
        <v>0</v>
      </c>
      <c r="F17" s="44">
        <f ca="1">-'Fund Flow Statement'!F24</f>
        <v>0</v>
      </c>
      <c r="G17" s="44">
        <f ca="1">-'Fund Flow Statement'!G24</f>
        <v>-1.831854909970238E-3</v>
      </c>
      <c r="H17" s="44">
        <f ca="1">-'Fund Flow Statement'!H24</f>
        <v>-3.9810717537649407E-2</v>
      </c>
      <c r="I17" s="44">
        <f ca="1">-'Fund Flow Statement'!I24</f>
        <v>-0.13320100190281153</v>
      </c>
      <c r="J17" s="44">
        <f ca="1">-'Fund Flow Statement'!J24</f>
        <v>3.1683752960403266E-2</v>
      </c>
      <c r="K17" s="44">
        <f ca="1">-'Fund Flow Statement'!K24</f>
        <v>6.8040207882137965E-2</v>
      </c>
      <c r="L17" s="44">
        <f ca="1">-'Fund Flow Statement'!L24</f>
        <v>7.5119613507889954E-2</v>
      </c>
      <c r="M17" s="44">
        <f ca="1">-'Fund Flow Statement'!M24</f>
        <v>0</v>
      </c>
      <c r="N17" s="44">
        <f ca="1">-'Fund Flow Statement'!N24</f>
        <v>0</v>
      </c>
      <c r="O17" s="44">
        <f ca="1">-'Fund Flow Statement'!O24</f>
        <v>0</v>
      </c>
    </row>
    <row r="18" spans="2:15" ht="18" customHeight="1" x14ac:dyDescent="0.35">
      <c r="B18" s="331" t="s">
        <v>508</v>
      </c>
      <c r="C18" s="331"/>
      <c r="D18" s="277">
        <f>+'Fund Flow Statement'!D17</f>
        <v>0</v>
      </c>
      <c r="E18" s="277">
        <f>+'Fund Flow Statement'!E17</f>
        <v>0</v>
      </c>
      <c r="F18" s="277">
        <f>+'Fund Flow Statement'!F17</f>
        <v>0</v>
      </c>
      <c r="G18" s="277">
        <f>+'Fund Flow Statement'!G17</f>
        <v>0</v>
      </c>
      <c r="H18" s="277">
        <f>+'Fund Flow Statement'!H17</f>
        <v>1.6002123287671234E-2</v>
      </c>
      <c r="I18" s="277">
        <f>+'Fund Flow Statement'!I17</f>
        <v>8.0010616438356066E-4</v>
      </c>
      <c r="J18" s="277">
        <f>+'Fund Flow Statement'!J17</f>
        <v>8.4011147260274269E-4</v>
      </c>
      <c r="K18" s="277">
        <f>+'Fund Flow Statement'!K17</f>
        <v>8.8211704623287687E-4</v>
      </c>
      <c r="L18" s="277">
        <f>+'Fund Flow Statement'!L17</f>
        <v>9.2622289854452089E-4</v>
      </c>
      <c r="M18" s="277">
        <f>+'Fund Flow Statement'!M17</f>
        <v>9.7253404347174763E-4</v>
      </c>
      <c r="N18" s="277">
        <f>+'Fund Flow Statement'!N17</f>
        <v>1.0211607456453338E-3</v>
      </c>
      <c r="O18" s="277">
        <f>+'Fund Flow Statement'!O17</f>
        <v>1.072218782927601E-3</v>
      </c>
    </row>
    <row r="19" spans="2:15" ht="18" customHeight="1" x14ac:dyDescent="0.35">
      <c r="B19" s="278" t="s">
        <v>509</v>
      </c>
      <c r="C19" s="278"/>
      <c r="D19" s="222">
        <f t="shared" ref="D19:O19" si="3">SUM(D12:D18)</f>
        <v>0</v>
      </c>
      <c r="E19" s="222">
        <f t="shared" ca="1" si="3"/>
        <v>-1.377</v>
      </c>
      <c r="F19" s="222">
        <f t="shared" ca="1" si="3"/>
        <v>0.84473878438994288</v>
      </c>
      <c r="G19" s="222">
        <f t="shared" ca="1" si="3"/>
        <v>2.1047942206382242</v>
      </c>
      <c r="H19" s="222">
        <f t="shared" ca="1" si="3"/>
        <v>2.1302805444141106</v>
      </c>
      <c r="I19" s="222">
        <f t="shared" ca="1" si="3"/>
        <v>2.0412640470963619</v>
      </c>
      <c r="J19" s="222">
        <f t="shared" ca="1" si="3"/>
        <v>2.2394725818677932</v>
      </c>
      <c r="K19" s="222">
        <f t="shared" ca="1" si="3"/>
        <v>2.3042836611764357</v>
      </c>
      <c r="L19" s="222">
        <f t="shared" ca="1" si="3"/>
        <v>2.3367909474671666</v>
      </c>
      <c r="M19" s="222">
        <f t="shared" ca="1" si="3"/>
        <v>2.3030823835573071</v>
      </c>
      <c r="N19" s="222">
        <f t="shared" ca="1" si="3"/>
        <v>2.3391270484103774</v>
      </c>
      <c r="O19" s="222">
        <f t="shared" ca="1" si="3"/>
        <v>2.3719416624657086</v>
      </c>
    </row>
    <row r="20" spans="2:15" ht="18" customHeight="1" x14ac:dyDescent="0.35">
      <c r="B20" s="89" t="s">
        <v>460</v>
      </c>
      <c r="C20" s="89"/>
      <c r="D20" s="149">
        <f>+'Fund Flow Statement'!D23</f>
        <v>0</v>
      </c>
      <c r="E20" s="149">
        <f ca="1">+'Fund Flow Statement'!E23</f>
        <v>0</v>
      </c>
      <c r="F20" s="149">
        <f ca="1">+'Fund Flow Statement'!F23</f>
        <v>0</v>
      </c>
      <c r="G20" s="149">
        <f ca="1">+'Fund Flow Statement'!G23</f>
        <v>0</v>
      </c>
      <c r="H20" s="149">
        <f ca="1">+'Fund Flow Statement'!H23</f>
        <v>0</v>
      </c>
      <c r="I20" s="149">
        <f ca="1">+'Fund Flow Statement'!I23</f>
        <v>0</v>
      </c>
      <c r="J20" s="149">
        <f ca="1">+'Fund Flow Statement'!J23</f>
        <v>0.12214931717363831</v>
      </c>
      <c r="K20" s="149">
        <f ca="1">+'Fund Flow Statement'!K23</f>
        <v>0.34271286706766207</v>
      </c>
      <c r="L20" s="149">
        <f ca="1">+'Fund Flow Statement'!L23</f>
        <v>0.34794626849952348</v>
      </c>
      <c r="M20" s="149">
        <f ca="1">+'Fund Flow Statement'!M23</f>
        <v>0.35315817252978504</v>
      </c>
      <c r="N20" s="149">
        <f ca="1">+'Fund Flow Statement'!N23</f>
        <v>0.35879555655325673</v>
      </c>
      <c r="O20" s="149">
        <f ca="1">+'Fund Flow Statement'!O23</f>
        <v>0.36537018566801271</v>
      </c>
    </row>
    <row r="21" spans="2:15" ht="18" customHeight="1" x14ac:dyDescent="0.35">
      <c r="B21" s="89" t="s">
        <v>510</v>
      </c>
      <c r="C21" s="89"/>
      <c r="D21" s="149">
        <f>+'P &amp; L Account '!D27</f>
        <v>0</v>
      </c>
      <c r="E21" s="149">
        <f>+'P &amp; L Account '!E27</f>
        <v>0</v>
      </c>
      <c r="F21" s="149">
        <f ca="1">+'P &amp; L Account '!F27</f>
        <v>0</v>
      </c>
      <c r="G21" s="149">
        <f ca="1">+'P &amp; L Account '!G27</f>
        <v>1.831854909970238E-3</v>
      </c>
      <c r="H21" s="149">
        <f ca="1">+'P &amp; L Account '!H27</f>
        <v>3.9810717537649407E-2</v>
      </c>
      <c r="I21" s="149">
        <f ca="1">+'P &amp; L Account '!I27</f>
        <v>0.13320100190281153</v>
      </c>
      <c r="J21" s="149">
        <f ca="1">+'P &amp; L Account '!J27</f>
        <v>0.15348635450983003</v>
      </c>
      <c r="K21" s="149">
        <f ca="1">+'P &amp; L Account '!K27</f>
        <v>0.1759124930467639</v>
      </c>
      <c r="L21" s="149">
        <f ca="1">+'P &amp; L Account '!L27</f>
        <v>0.22935686198051944</v>
      </c>
      <c r="M21" s="149">
        <f ca="1">+'P &amp; L Account '!M27</f>
        <v>0.36556246483430138</v>
      </c>
      <c r="N21" s="149">
        <f ca="1">+'P &amp; L Account '!N27</f>
        <v>0.40142439363121402</v>
      </c>
      <c r="O21" s="149">
        <f ca="1">+'P &amp; L Account '!O27</f>
        <v>0.42436933480262057</v>
      </c>
    </row>
    <row r="22" spans="2:15" ht="18" customHeight="1" x14ac:dyDescent="0.35">
      <c r="B22" s="79" t="s">
        <v>511</v>
      </c>
      <c r="C22" s="79"/>
      <c r="D22" s="111">
        <f>+D19-D21-D20</f>
        <v>0</v>
      </c>
      <c r="E22" s="111">
        <f t="shared" ref="E22:O22" ca="1" si="4">+E19-E21-E20</f>
        <v>-1.377</v>
      </c>
      <c r="F22" s="111">
        <f t="shared" ca="1" si="4"/>
        <v>0.84473878438994288</v>
      </c>
      <c r="G22" s="111">
        <f t="shared" ca="1" si="4"/>
        <v>2.1029623657282541</v>
      </c>
      <c r="H22" s="111">
        <f t="shared" ca="1" si="4"/>
        <v>2.0904698268764612</v>
      </c>
      <c r="I22" s="111">
        <f t="shared" ca="1" si="4"/>
        <v>1.9080630451935503</v>
      </c>
      <c r="J22" s="111">
        <f t="shared" ca="1" si="4"/>
        <v>1.9638369101843249</v>
      </c>
      <c r="K22" s="111">
        <f t="shared" ca="1" si="4"/>
        <v>1.78565830106201</v>
      </c>
      <c r="L22" s="111">
        <f t="shared" ca="1" si="4"/>
        <v>1.7594878169871238</v>
      </c>
      <c r="M22" s="111">
        <f t="shared" ca="1" si="4"/>
        <v>1.5843617461932207</v>
      </c>
      <c r="N22" s="111">
        <f t="shared" ca="1" si="4"/>
        <v>1.5789070982259066</v>
      </c>
      <c r="O22" s="111">
        <f t="shared" ca="1" si="4"/>
        <v>1.5822021419950754</v>
      </c>
    </row>
    <row r="23" spans="2:15" ht="18" customHeight="1" x14ac:dyDescent="0.35">
      <c r="D23" s="4"/>
      <c r="E23" s="134"/>
      <c r="F23" s="4"/>
      <c r="G23" s="4"/>
      <c r="H23" s="4"/>
      <c r="I23" s="4"/>
      <c r="J23" s="4"/>
      <c r="K23" s="4"/>
      <c r="L23" s="4"/>
      <c r="M23" s="4"/>
      <c r="N23" s="4"/>
      <c r="O23" s="4"/>
    </row>
    <row r="24" spans="2:15" ht="18" customHeight="1" x14ac:dyDescent="0.35">
      <c r="B24" s="113" t="s">
        <v>513</v>
      </c>
      <c r="C24" s="113"/>
      <c r="D24" s="4"/>
      <c r="E24" s="4"/>
      <c r="F24" s="4"/>
      <c r="G24" s="4"/>
      <c r="H24" s="4"/>
      <c r="I24" s="4"/>
      <c r="J24" s="4"/>
      <c r="K24" s="4"/>
      <c r="L24" s="4"/>
      <c r="M24" s="4"/>
      <c r="N24" s="4"/>
      <c r="O24" s="4"/>
    </row>
    <row r="25" spans="2:15" ht="18" customHeight="1" x14ac:dyDescent="0.35">
      <c r="B25" s="4" t="s">
        <v>514</v>
      </c>
      <c r="D25" s="44">
        <f ca="1">-'Fund Flow Statement'!D21</f>
        <v>-6.452973804436307</v>
      </c>
      <c r="E25" s="44">
        <f ca="1">-'Fund Flow Statement'!E21</f>
        <v>-2.7780279111202164</v>
      </c>
      <c r="F25" s="44">
        <f ca="1">-'Fund Flow Statement'!F21</f>
        <v>0</v>
      </c>
      <c r="G25" s="44">
        <f ca="1">-'Fund Flow Statement'!G21</f>
        <v>0</v>
      </c>
      <c r="H25" s="44">
        <f ca="1">-'Fund Flow Statement'!H21</f>
        <v>0</v>
      </c>
      <c r="I25" s="44">
        <f ca="1">-'Fund Flow Statement'!I21</f>
        <v>0</v>
      </c>
      <c r="J25" s="44">
        <f ca="1">-'Fund Flow Statement'!J21</f>
        <v>0</v>
      </c>
      <c r="K25" s="44">
        <f ca="1">-'Fund Flow Statement'!K21</f>
        <v>0</v>
      </c>
      <c r="L25" s="44">
        <f ca="1">-'Fund Flow Statement'!L21</f>
        <v>0</v>
      </c>
      <c r="M25" s="44">
        <f ca="1">-'Fund Flow Statement'!M21</f>
        <v>0</v>
      </c>
      <c r="N25" s="44">
        <f ca="1">-'Fund Flow Statement'!N21</f>
        <v>0</v>
      </c>
      <c r="O25" s="44">
        <f ca="1">-'Fund Flow Statement'!O21</f>
        <v>0</v>
      </c>
    </row>
    <row r="26" spans="2:15" ht="18" customHeight="1" x14ac:dyDescent="0.35">
      <c r="B26" s="4" t="s">
        <v>433</v>
      </c>
      <c r="D26" s="44">
        <f>-'Fund Flow Statement'!D25</f>
        <v>-0.39750000000000002</v>
      </c>
      <c r="E26" s="44">
        <f>-'Fund Flow Statement'!E25</f>
        <v>0</v>
      </c>
      <c r="F26" s="44">
        <f>-'Fund Flow Statement'!F25</f>
        <v>0</v>
      </c>
      <c r="G26" s="44">
        <f>-'Fund Flow Statement'!G25</f>
        <v>0</v>
      </c>
      <c r="H26" s="44">
        <f>-'Fund Flow Statement'!H25</f>
        <v>0</v>
      </c>
      <c r="I26" s="44">
        <f>-'Fund Flow Statement'!I25</f>
        <v>0</v>
      </c>
      <c r="J26" s="44">
        <f>-'Fund Flow Statement'!J25</f>
        <v>0</v>
      </c>
      <c r="K26" s="44">
        <f>-'Fund Flow Statement'!K25</f>
        <v>0</v>
      </c>
      <c r="L26" s="44">
        <f>-'Fund Flow Statement'!L25</f>
        <v>0</v>
      </c>
      <c r="M26" s="44">
        <f>-'Fund Flow Statement'!M25</f>
        <v>0</v>
      </c>
      <c r="N26" s="44">
        <f>-'Fund Flow Statement'!N25</f>
        <v>0</v>
      </c>
      <c r="O26" s="44">
        <f>-'Fund Flow Statement'!O25</f>
        <v>0</v>
      </c>
    </row>
    <row r="27" spans="2:15" ht="18" customHeight="1" x14ac:dyDescent="0.35">
      <c r="B27" s="79" t="s">
        <v>515</v>
      </c>
      <c r="C27" s="79"/>
      <c r="D27" s="111">
        <f ca="1">SUM(D25:D26)</f>
        <v>-6.8504738044363069</v>
      </c>
      <c r="E27" s="111">
        <f t="shared" ref="E27:O27" ca="1" si="5">SUM(E25:E26)</f>
        <v>-2.7780279111202164</v>
      </c>
      <c r="F27" s="111">
        <f t="shared" ca="1" si="5"/>
        <v>0</v>
      </c>
      <c r="G27" s="111">
        <f t="shared" ca="1" si="5"/>
        <v>0</v>
      </c>
      <c r="H27" s="111">
        <f t="shared" ca="1" si="5"/>
        <v>0</v>
      </c>
      <c r="I27" s="111">
        <f t="shared" ca="1" si="5"/>
        <v>0</v>
      </c>
      <c r="J27" s="111">
        <f t="shared" ca="1" si="5"/>
        <v>0</v>
      </c>
      <c r="K27" s="111">
        <f t="shared" ca="1" si="5"/>
        <v>0</v>
      </c>
      <c r="L27" s="111">
        <f t="shared" ca="1" si="5"/>
        <v>0</v>
      </c>
      <c r="M27" s="111">
        <f t="shared" ca="1" si="5"/>
        <v>0</v>
      </c>
      <c r="N27" s="111">
        <f t="shared" ca="1" si="5"/>
        <v>0</v>
      </c>
      <c r="O27" s="111">
        <f t="shared" ca="1" si="5"/>
        <v>0</v>
      </c>
    </row>
    <row r="28" spans="2:15" ht="18" customHeight="1" x14ac:dyDescent="0.35"/>
    <row r="29" spans="2:15" ht="18" customHeight="1" x14ac:dyDescent="0.35">
      <c r="B29" s="113" t="s">
        <v>516</v>
      </c>
      <c r="C29" s="113"/>
    </row>
    <row r="30" spans="2:15" ht="18" customHeight="1" x14ac:dyDescent="0.35">
      <c r="B30" s="89" t="str">
        <f>+'Fund Flow Statement'!B12</f>
        <v>Increase in Equity / Share Capital/USL</v>
      </c>
      <c r="C30" s="89"/>
      <c r="D30" s="44">
        <f ca="1">+'Fund Flow Statement'!D12</f>
        <v>2.695445893316085</v>
      </c>
      <c r="E30" s="44">
        <f ca="1">+'Fund Flow Statement'!E12</f>
        <v>0</v>
      </c>
      <c r="F30" s="44">
        <f ca="1">+'Fund Flow Statement'!F12</f>
        <v>7.4572714097395743E-2</v>
      </c>
      <c r="G30" s="44">
        <f ca="1">+'Fund Flow Statement'!G12</f>
        <v>0</v>
      </c>
      <c r="H30" s="44">
        <f ca="1">+'Fund Flow Statement'!H12</f>
        <v>0</v>
      </c>
      <c r="I30" s="44">
        <f ca="1">+'Fund Flow Statement'!I12</f>
        <v>0</v>
      </c>
      <c r="J30" s="44">
        <f ca="1">+'Fund Flow Statement'!J12</f>
        <v>0</v>
      </c>
      <c r="K30" s="44">
        <f ca="1">+'Fund Flow Statement'!K12</f>
        <v>0</v>
      </c>
      <c r="L30" s="44">
        <f ca="1">+'Fund Flow Statement'!L12</f>
        <v>0</v>
      </c>
      <c r="M30" s="44">
        <f ca="1">+'Fund Flow Statement'!M12</f>
        <v>0</v>
      </c>
      <c r="N30" s="44">
        <f ca="1">+'Fund Flow Statement'!N12</f>
        <v>0</v>
      </c>
      <c r="O30" s="44">
        <f ca="1">+'Fund Flow Statement'!O12</f>
        <v>0</v>
      </c>
    </row>
    <row r="31" spans="2:15" ht="18" customHeight="1" x14ac:dyDescent="0.35">
      <c r="B31" s="89" t="str">
        <f>+'Fund Flow Statement'!B13</f>
        <v>Increase in TL</v>
      </c>
      <c r="C31" s="89"/>
      <c r="D31" s="44">
        <f ca="1">+'Fund Flow Statement'!D13</f>
        <v>4.1550279111202215</v>
      </c>
      <c r="E31" s="44">
        <f ca="1">+'Fund Flow Statement'!E13</f>
        <v>4.1550279111202215</v>
      </c>
      <c r="F31" s="44">
        <f ca="1">-'Fund Flow Statement'!F26</f>
        <v>-0.13850093037067404</v>
      </c>
      <c r="G31" s="44">
        <f ca="1">-'Fund Flow Statement'!G26</f>
        <v>-0.83100558222404441</v>
      </c>
      <c r="H31" s="44">
        <f ca="1">-'Fund Flow Statement'!H26</f>
        <v>-0.83100558222404441</v>
      </c>
      <c r="I31" s="44">
        <f ca="1">-'Fund Flow Statement'!I26</f>
        <v>-0.99720669866885336</v>
      </c>
      <c r="J31" s="44">
        <f ca="1">-'Fund Flow Statement'!J26</f>
        <v>-1.2465083733360665</v>
      </c>
      <c r="K31" s="44">
        <f ca="1">-'Fund Flow Statement'!K26</f>
        <v>-1.2465083733360665</v>
      </c>
      <c r="L31" s="44">
        <f ca="1">-'Fund Flow Statement'!L26</f>
        <v>-1.6620111644480888</v>
      </c>
      <c r="M31" s="44">
        <f ca="1">-'Fund Flow Statement'!M26</f>
        <v>-1.3573091176326126</v>
      </c>
      <c r="N31" s="44">
        <f>-'Fund Flow Statement'!N26</f>
        <v>0</v>
      </c>
      <c r="O31" s="44">
        <f>-'Fund Flow Statement'!O26</f>
        <v>0</v>
      </c>
    </row>
    <row r="32" spans="2:15" ht="18" customHeight="1" x14ac:dyDescent="0.35">
      <c r="B32" s="89" t="str">
        <f>+'Fund Flow Statement'!B14</f>
        <v>Increase in CC Limit</v>
      </c>
      <c r="C32" s="89"/>
      <c r="D32" s="44">
        <f>+'Fund Flow Statement'!D14</f>
        <v>0</v>
      </c>
      <c r="E32" s="44">
        <f>+'Fund Flow Statement'!E14</f>
        <v>0</v>
      </c>
      <c r="F32" s="44">
        <f>+'Fund Flow Statement'!F14</f>
        <v>0.22</v>
      </c>
      <c r="G32" s="44">
        <f>+'Fund Flow Statement'!G14</f>
        <v>0</v>
      </c>
      <c r="H32" s="44">
        <f>+'Fund Flow Statement'!H14</f>
        <v>0</v>
      </c>
      <c r="I32" s="44">
        <f>+'Fund Flow Statement'!I14</f>
        <v>0</v>
      </c>
      <c r="J32" s="44">
        <f>+'Fund Flow Statement'!J14</f>
        <v>0</v>
      </c>
      <c r="K32" s="44">
        <f>+'Fund Flow Statement'!K14</f>
        <v>0</v>
      </c>
      <c r="L32" s="44">
        <f>+'Fund Flow Statement'!L14</f>
        <v>0</v>
      </c>
      <c r="M32" s="44">
        <f>+'Fund Flow Statement'!M14</f>
        <v>0</v>
      </c>
      <c r="N32" s="44">
        <f>+'Fund Flow Statement'!N14</f>
        <v>0</v>
      </c>
      <c r="O32" s="44">
        <f>+'Fund Flow Statement'!O14</f>
        <v>0</v>
      </c>
    </row>
    <row r="33" spans="2:15" ht="18" customHeight="1" x14ac:dyDescent="0.35">
      <c r="B33" s="89" t="s">
        <v>517</v>
      </c>
      <c r="C33" s="89"/>
      <c r="D33" s="44">
        <f>+D14</f>
        <v>0</v>
      </c>
      <c r="E33" s="44">
        <f t="shared" ref="E33" si="6">+E14</f>
        <v>0</v>
      </c>
      <c r="F33" s="44">
        <f ca="1">-F14</f>
        <v>-0.31203342878089008</v>
      </c>
      <c r="G33" s="44">
        <f t="shared" ref="G33:O33" ca="1" si="7">-G14</f>
        <v>-0.67796442856440842</v>
      </c>
      <c r="H33" s="44">
        <f t="shared" ca="1" si="7"/>
        <v>-0.60732895407536513</v>
      </c>
      <c r="I33" s="44">
        <f t="shared" ca="1" si="7"/>
        <v>-0.52962993213741716</v>
      </c>
      <c r="J33" s="44">
        <f t="shared" ca="1" si="7"/>
        <v>-0.434272041577208</v>
      </c>
      <c r="K33" s="44">
        <f t="shared" ca="1" si="7"/>
        <v>-0.32831882984364241</v>
      </c>
      <c r="L33" s="44">
        <f t="shared" ca="1" si="7"/>
        <v>-0.20470674948781586</v>
      </c>
      <c r="M33" s="44">
        <f t="shared" ca="1" si="7"/>
        <v>-6.588842115170887E-2</v>
      </c>
      <c r="N33" s="44">
        <f t="shared" si="7"/>
        <v>-1.8700000000000001E-2</v>
      </c>
      <c r="O33" s="44">
        <f t="shared" si="7"/>
        <v>-1.8700000000000001E-2</v>
      </c>
    </row>
    <row r="34" spans="2:15" ht="18" customHeight="1" x14ac:dyDescent="0.35">
      <c r="B34" s="79" t="s">
        <v>518</v>
      </c>
      <c r="C34" s="79"/>
      <c r="D34" s="111">
        <f ca="1">SUM(D30:D33)</f>
        <v>6.8504738044363069</v>
      </c>
      <c r="E34" s="111">
        <f t="shared" ref="E34:O34" ca="1" si="8">SUM(E30:E33)</f>
        <v>4.1550279111202215</v>
      </c>
      <c r="F34" s="111">
        <f t="shared" ca="1" si="8"/>
        <v>-0.15596164505416837</v>
      </c>
      <c r="G34" s="111">
        <f t="shared" ca="1" si="8"/>
        <v>-1.5089700107884529</v>
      </c>
      <c r="H34" s="111">
        <f t="shared" ca="1" si="8"/>
        <v>-1.4383345362994095</v>
      </c>
      <c r="I34" s="111">
        <f t="shared" ca="1" si="8"/>
        <v>-1.5268366308062706</v>
      </c>
      <c r="J34" s="111">
        <f t="shared" ca="1" si="8"/>
        <v>-1.6807804149132743</v>
      </c>
      <c r="K34" s="111">
        <f t="shared" ca="1" si="8"/>
        <v>-1.5748272031797088</v>
      </c>
      <c r="L34" s="111">
        <f t="shared" ca="1" si="8"/>
        <v>-1.8667179139359047</v>
      </c>
      <c r="M34" s="111">
        <f t="shared" ca="1" si="8"/>
        <v>-1.4231975387843214</v>
      </c>
      <c r="N34" s="111">
        <f t="shared" ca="1" si="8"/>
        <v>-1.8700000000000001E-2</v>
      </c>
      <c r="O34" s="111">
        <f t="shared" ca="1" si="8"/>
        <v>-1.8700000000000001E-2</v>
      </c>
    </row>
    <row r="35" spans="2:15" ht="18" customHeight="1" x14ac:dyDescent="0.35"/>
    <row r="36" spans="2:15" ht="18" customHeight="1" x14ac:dyDescent="0.35">
      <c r="B36" s="4" t="s">
        <v>519</v>
      </c>
      <c r="D36" s="44">
        <f ca="1">+D22+D27+D34</f>
        <v>0</v>
      </c>
      <c r="E36" s="44">
        <f t="shared" ref="E36" ca="1" si="9">+E22+E27+E34</f>
        <v>0</v>
      </c>
      <c r="F36" s="44">
        <f t="shared" ref="F36:O36" ca="1" si="10">+F22+F27+F34</f>
        <v>0.68877713933577445</v>
      </c>
      <c r="G36" s="44">
        <f t="shared" ca="1" si="10"/>
        <v>0.59399235493980118</v>
      </c>
      <c r="H36" s="44">
        <f t="shared" ca="1" si="10"/>
        <v>0.65213529057705166</v>
      </c>
      <c r="I36" s="44">
        <f t="shared" ca="1" si="10"/>
        <v>0.38122641438727967</v>
      </c>
      <c r="J36" s="44">
        <f t="shared" ca="1" si="10"/>
        <v>0.28305649527105059</v>
      </c>
      <c r="K36" s="44">
        <f t="shared" ca="1" si="10"/>
        <v>0.21083109788230114</v>
      </c>
      <c r="L36" s="44">
        <f t="shared" ca="1" si="10"/>
        <v>-0.10723009694878094</v>
      </c>
      <c r="M36" s="44">
        <f t="shared" ca="1" si="10"/>
        <v>0.16116420740889925</v>
      </c>
      <c r="N36" s="44">
        <f t="shared" ca="1" si="10"/>
        <v>1.5602070982259066</v>
      </c>
      <c r="O36" s="44">
        <f t="shared" ca="1" si="10"/>
        <v>1.5635021419950754</v>
      </c>
    </row>
    <row r="37" spans="2:15" ht="18" customHeight="1" x14ac:dyDescent="0.35">
      <c r="B37" s="4" t="s">
        <v>520</v>
      </c>
      <c r="D37" s="44">
        <v>0</v>
      </c>
      <c r="E37" s="44">
        <f ca="1">+D38</f>
        <v>0</v>
      </c>
      <c r="F37" s="44">
        <f t="shared" ref="F37:O37" ca="1" si="11">+E38</f>
        <v>0</v>
      </c>
      <c r="G37" s="44">
        <f t="shared" ca="1" si="11"/>
        <v>0.68877713933577445</v>
      </c>
      <c r="H37" s="44">
        <f t="shared" ca="1" si="11"/>
        <v>1.2827694942755756</v>
      </c>
      <c r="I37" s="44">
        <f t="shared" ca="1" si="11"/>
        <v>1.9349047848526273</v>
      </c>
      <c r="J37" s="44">
        <f t="shared" ca="1" si="11"/>
        <v>2.3161311992399067</v>
      </c>
      <c r="K37" s="44">
        <f t="shared" ca="1" si="11"/>
        <v>2.5991876945109573</v>
      </c>
      <c r="L37" s="44">
        <f t="shared" ca="1" si="11"/>
        <v>2.8100187923932585</v>
      </c>
      <c r="M37" s="44">
        <f t="shared" ca="1" si="11"/>
        <v>2.7027886954444775</v>
      </c>
      <c r="N37" s="44">
        <f t="shared" ca="1" si="11"/>
        <v>2.8639529028533768</v>
      </c>
      <c r="O37" s="44">
        <f t="shared" ca="1" si="11"/>
        <v>4.424160001079283</v>
      </c>
    </row>
    <row r="38" spans="2:15" ht="18" customHeight="1" x14ac:dyDescent="0.35">
      <c r="B38" s="79" t="s">
        <v>521</v>
      </c>
      <c r="C38" s="79"/>
      <c r="D38" s="111">
        <f ca="1">SUM(D36:D37)</f>
        <v>0</v>
      </c>
      <c r="E38" s="111">
        <f t="shared" ref="E38" ca="1" si="12">SUM(E36:E37)</f>
        <v>0</v>
      </c>
      <c r="F38" s="111">
        <f t="shared" ref="F38:O38" ca="1" si="13">SUM(F36:F37)</f>
        <v>0.68877713933577445</v>
      </c>
      <c r="G38" s="111">
        <f t="shared" ca="1" si="13"/>
        <v>1.2827694942755756</v>
      </c>
      <c r="H38" s="111">
        <f t="shared" ca="1" si="13"/>
        <v>1.9349047848526273</v>
      </c>
      <c r="I38" s="111">
        <f t="shared" ca="1" si="13"/>
        <v>2.3161311992399067</v>
      </c>
      <c r="J38" s="111">
        <f t="shared" ca="1" si="13"/>
        <v>2.5991876945109573</v>
      </c>
      <c r="K38" s="111">
        <f t="shared" ca="1" si="13"/>
        <v>2.8100187923932585</v>
      </c>
      <c r="L38" s="111">
        <f t="shared" ca="1" si="13"/>
        <v>2.7027886954444775</v>
      </c>
      <c r="M38" s="111">
        <f t="shared" ca="1" si="13"/>
        <v>2.8639529028533768</v>
      </c>
      <c r="N38" s="111">
        <f t="shared" ca="1" si="13"/>
        <v>4.424160001079283</v>
      </c>
      <c r="O38" s="111">
        <f t="shared" ca="1" si="13"/>
        <v>5.987662143074358</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4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72</v>
      </c>
      <c r="D10" s="44">
        <f>C13</f>
        <v>0</v>
      </c>
      <c r="E10" s="44">
        <f t="shared" ref="E10" ca="1" si="3">D13</f>
        <v>4.1550279111202215</v>
      </c>
      <c r="F10" s="44">
        <f t="shared" ref="F10" ca="1" si="4">E13</f>
        <v>8.310055822240443</v>
      </c>
      <c r="G10" s="44">
        <f t="shared" ref="G10" ca="1" si="5">F13</f>
        <v>8.1715548918697696</v>
      </c>
      <c r="H10" s="44">
        <f t="shared" ref="H10" ca="1" si="6">G13</f>
        <v>7.3405493096457253</v>
      </c>
      <c r="I10" s="44">
        <f t="shared" ref="I10" ca="1" si="7">H13</f>
        <v>6.509543727421681</v>
      </c>
      <c r="J10" s="44">
        <f t="shared" ref="J10" ca="1" si="8">I13</f>
        <v>5.5123370287528273</v>
      </c>
      <c r="K10" s="44">
        <f t="shared" ref="K10" ca="1" si="9">J13</f>
        <v>4.2658286554167608</v>
      </c>
      <c r="L10" s="44">
        <f t="shared" ref="L10" ca="1" si="10">K13</f>
        <v>3.0193202820806944</v>
      </c>
      <c r="M10" s="44">
        <f t="shared" ref="M10" ca="1" si="11">L13</f>
        <v>1.3573091176326055</v>
      </c>
      <c r="N10" s="44">
        <f t="shared" ref="N10" ca="1" si="12">M13</f>
        <v>-7.1054273576010019E-15</v>
      </c>
      <c r="O10" s="44">
        <f t="shared" ref="O10" ca="1" si="13">N13</f>
        <v>-7.1054273576010019E-15</v>
      </c>
      <c r="P10" s="4"/>
    </row>
    <row r="11" spans="2:16" ht="18" customHeight="1" x14ac:dyDescent="0.35">
      <c r="B11" s="4" t="s">
        <v>73</v>
      </c>
      <c r="D11" s="44">
        <f ca="1">C35</f>
        <v>4.1550279111202215</v>
      </c>
      <c r="E11" s="44">
        <f ca="1">C43-D11</f>
        <v>4.1550279111202215</v>
      </c>
      <c r="F11" s="44">
        <v>0</v>
      </c>
      <c r="G11" s="44">
        <v>0</v>
      </c>
      <c r="H11" s="44">
        <v>0</v>
      </c>
      <c r="I11" s="44">
        <v>0</v>
      </c>
      <c r="J11" s="44">
        <v>0</v>
      </c>
      <c r="K11" s="44">
        <v>0</v>
      </c>
      <c r="L11" s="44">
        <v>0</v>
      </c>
      <c r="M11" s="44">
        <v>0</v>
      </c>
      <c r="N11" s="44">
        <v>0</v>
      </c>
      <c r="O11" s="44">
        <v>0</v>
      </c>
      <c r="P11" s="4"/>
    </row>
    <row r="12" spans="2:16" ht="18" customHeight="1" x14ac:dyDescent="0.35">
      <c r="B12" s="4" t="s">
        <v>74</v>
      </c>
      <c r="D12" s="44">
        <f>SUM(D34:D35)</f>
        <v>0</v>
      </c>
      <c r="E12" s="44">
        <f>SUM(D37:D43)</f>
        <v>0</v>
      </c>
      <c r="F12" s="44">
        <f ca="1">SUM(D44:D48)</f>
        <v>0.13850093037067404</v>
      </c>
      <c r="G12" s="44">
        <f ca="1">SUM(D50:D61)</f>
        <v>0.83100558222404441</v>
      </c>
      <c r="H12" s="44">
        <f ca="1">SUM(D63:D74)</f>
        <v>0.83100558222404441</v>
      </c>
      <c r="I12" s="44">
        <f ca="1">SUM(D76:D87)</f>
        <v>0.99720669866885336</v>
      </c>
      <c r="J12" s="44">
        <f ca="1">SUM(D89:D100)</f>
        <v>1.2465083733360665</v>
      </c>
      <c r="K12" s="44">
        <f ca="1">SUM(D102:D113)</f>
        <v>1.2465083733360665</v>
      </c>
      <c r="L12" s="44">
        <f ca="1">SUM(D115:D126)</f>
        <v>1.6620111644480888</v>
      </c>
      <c r="M12" s="44">
        <f ca="1">SUM(D128:D139)</f>
        <v>1.3573091176326126</v>
      </c>
      <c r="N12" s="44">
        <v>0</v>
      </c>
      <c r="O12" s="44">
        <v>0</v>
      </c>
      <c r="P12" s="4"/>
    </row>
    <row r="13" spans="2:16" ht="18" customHeight="1" x14ac:dyDescent="0.35">
      <c r="B13" s="4" t="s">
        <v>75</v>
      </c>
      <c r="C13" s="44">
        <v>0</v>
      </c>
      <c r="D13" s="44">
        <f ca="1">D10+D11-D12</f>
        <v>4.1550279111202215</v>
      </c>
      <c r="E13" s="44">
        <f t="shared" ref="E13:O13" ca="1" si="14">E10+E11-E12</f>
        <v>8.310055822240443</v>
      </c>
      <c r="F13" s="44">
        <f t="shared" ca="1" si="14"/>
        <v>8.1715548918697696</v>
      </c>
      <c r="G13" s="44">
        <f t="shared" ca="1" si="14"/>
        <v>7.3405493096457253</v>
      </c>
      <c r="H13" s="44">
        <f t="shared" ca="1" si="14"/>
        <v>6.509543727421681</v>
      </c>
      <c r="I13" s="44">
        <f t="shared" ca="1" si="14"/>
        <v>5.5123370287528273</v>
      </c>
      <c r="J13" s="44">
        <f t="shared" ca="1" si="14"/>
        <v>4.2658286554167608</v>
      </c>
      <c r="K13" s="44">
        <f t="shared" ca="1" si="14"/>
        <v>3.0193202820806944</v>
      </c>
      <c r="L13" s="44">
        <f t="shared" ca="1" si="14"/>
        <v>1.3573091176326055</v>
      </c>
      <c r="M13" s="44">
        <f t="shared" ca="1" si="14"/>
        <v>-7.1054273576010019E-15</v>
      </c>
      <c r="N13" s="44">
        <f t="shared" ca="1" si="14"/>
        <v>-7.1054273576010019E-15</v>
      </c>
      <c r="O13" s="44">
        <f t="shared" ca="1" si="14"/>
        <v>-7.1054273576010019E-15</v>
      </c>
      <c r="P13" s="4"/>
    </row>
    <row r="14" spans="2:16" ht="18" customHeight="1" x14ac:dyDescent="0.35">
      <c r="B14" s="4" t="s">
        <v>76</v>
      </c>
      <c r="D14" s="44">
        <f ca="1">SUM(F34:F35)</f>
        <v>4.4147171555652356E-2</v>
      </c>
      <c r="E14" s="44">
        <f ca="1">SUM(F37:F43)</f>
        <v>0.39732454400087125</v>
      </c>
      <c r="F14" s="44">
        <f ca="1">SUM(F44:F48)</f>
        <v>0.29333342878089008</v>
      </c>
      <c r="G14" s="44">
        <f ca="1">SUM(F50:F61)</f>
        <v>0.65926442856440837</v>
      </c>
      <c r="H14" s="44">
        <f ca="1">SUM(F63:F74)</f>
        <v>0.58862895407536509</v>
      </c>
      <c r="I14" s="44">
        <f ca="1">SUM(F76:F87)</f>
        <v>0.51092993213741711</v>
      </c>
      <c r="J14" s="44">
        <f ca="1">SUM(F89:F100)</f>
        <v>0.41557204157720801</v>
      </c>
      <c r="K14" s="44">
        <f ca="1">SUM(F102:F113)</f>
        <v>0.30961882984364242</v>
      </c>
      <c r="L14" s="44">
        <f ca="1">SUM(F115:F126)</f>
        <v>0.18600674948781587</v>
      </c>
      <c r="M14" s="44">
        <f ca="1">SUM(F128:F139)</f>
        <v>4.7188421151708876E-2</v>
      </c>
      <c r="N14" s="44">
        <v>0</v>
      </c>
      <c r="O14" s="44">
        <v>0</v>
      </c>
      <c r="P14" s="4"/>
    </row>
    <row r="15" spans="2:16" ht="18" customHeight="1" x14ac:dyDescent="0.35">
      <c r="B15" s="17" t="s">
        <v>43</v>
      </c>
      <c r="D15" s="110">
        <f ca="1">D14</f>
        <v>4.4147171555652356E-2</v>
      </c>
      <c r="E15" s="110">
        <f ca="1">E14</f>
        <v>0.39732454400087125</v>
      </c>
      <c r="F15" s="44">
        <v>0</v>
      </c>
      <c r="G15" s="44">
        <v>0</v>
      </c>
      <c r="H15" s="44">
        <v>0</v>
      </c>
      <c r="I15" s="44">
        <v>0</v>
      </c>
      <c r="J15" s="44">
        <v>0</v>
      </c>
      <c r="K15" s="44">
        <v>0</v>
      </c>
      <c r="L15" s="44">
        <v>0</v>
      </c>
      <c r="M15" s="44">
        <v>0</v>
      </c>
      <c r="N15" s="44">
        <v>0</v>
      </c>
      <c r="O15" s="44">
        <v>0</v>
      </c>
    </row>
    <row r="16" spans="2:16" ht="18" customHeight="1" x14ac:dyDescent="0.35">
      <c r="B16" s="70" t="s">
        <v>77</v>
      </c>
      <c r="C16" s="41"/>
      <c r="D16" s="73">
        <f ca="1">D14-D15</f>
        <v>0</v>
      </c>
      <c r="E16" s="73">
        <f t="shared" ref="E16:O16" ca="1" si="15">E14-E15</f>
        <v>0</v>
      </c>
      <c r="F16" s="73">
        <f t="shared" ca="1" si="15"/>
        <v>0.29333342878089008</v>
      </c>
      <c r="G16" s="372">
        <f t="shared" ca="1" si="15"/>
        <v>0.65926442856440837</v>
      </c>
      <c r="H16" s="372">
        <f t="shared" ca="1" si="15"/>
        <v>0.58862895407536509</v>
      </c>
      <c r="I16" s="372">
        <f t="shared" ca="1" si="15"/>
        <v>0.51092993213741711</v>
      </c>
      <c r="J16" s="372">
        <f t="shared" ca="1" si="15"/>
        <v>0.41557204157720801</v>
      </c>
      <c r="K16" s="372">
        <f t="shared" ca="1" si="15"/>
        <v>0.30961882984364242</v>
      </c>
      <c r="L16" s="372">
        <f t="shared" ca="1" si="15"/>
        <v>0.18600674948781587</v>
      </c>
      <c r="M16" s="372">
        <f t="shared" ca="1" si="15"/>
        <v>4.7188421151708876E-2</v>
      </c>
      <c r="N16" s="372">
        <f t="shared" si="15"/>
        <v>0</v>
      </c>
      <c r="O16" s="372">
        <f t="shared" si="15"/>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8.310055822240443</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38" ca="1" si="16">E28+$C$20*H29</f>
        <v>0</v>
      </c>
      <c r="D29" s="90">
        <v>0</v>
      </c>
      <c r="E29" s="90">
        <f t="shared" ref="E29:E35" ca="1" si="17">C29-D29</f>
        <v>0</v>
      </c>
      <c r="F29" s="90">
        <f t="shared" ref="F29:F35" ca="1" si="18">AVERAGE(C29,E29)*$C$21/12</f>
        <v>0</v>
      </c>
      <c r="G29" s="4"/>
      <c r="H29" s="91"/>
      <c r="I29" s="4"/>
      <c r="J29" s="4"/>
      <c r="K29" s="4"/>
      <c r="L29" s="4"/>
      <c r="M29" s="4"/>
      <c r="N29" s="4"/>
      <c r="O29" s="4"/>
      <c r="P29" s="4"/>
    </row>
    <row r="30" spans="2:16" ht="18" customHeight="1" x14ac:dyDescent="0.35">
      <c r="B30" s="89" t="s">
        <v>91</v>
      </c>
      <c r="C30" s="90">
        <f t="shared" ca="1" si="16"/>
        <v>0</v>
      </c>
      <c r="D30" s="90">
        <v>0</v>
      </c>
      <c r="E30" s="90">
        <f t="shared" ca="1" si="17"/>
        <v>0</v>
      </c>
      <c r="F30" s="90">
        <f t="shared" ca="1" si="18"/>
        <v>0</v>
      </c>
      <c r="G30" s="4"/>
      <c r="H30" s="91"/>
      <c r="I30" s="4"/>
      <c r="J30" s="4"/>
      <c r="K30" s="4"/>
      <c r="L30" s="4"/>
      <c r="M30" s="4"/>
      <c r="N30" s="4"/>
      <c r="O30" s="4"/>
      <c r="P30" s="4"/>
    </row>
    <row r="31" spans="2:16" ht="18" customHeight="1" x14ac:dyDescent="0.35">
      <c r="B31" s="89" t="s">
        <v>92</v>
      </c>
      <c r="C31" s="90">
        <f t="shared" ca="1" si="16"/>
        <v>0</v>
      </c>
      <c r="D31" s="90">
        <v>0</v>
      </c>
      <c r="E31" s="90">
        <f t="shared" ca="1" si="17"/>
        <v>0</v>
      </c>
      <c r="F31" s="90">
        <f t="shared" ca="1" si="18"/>
        <v>0</v>
      </c>
      <c r="G31" s="4"/>
      <c r="H31" s="91"/>
      <c r="I31" s="4"/>
      <c r="J31" s="4"/>
      <c r="K31" s="4"/>
      <c r="L31" s="4"/>
      <c r="M31" s="4"/>
      <c r="N31" s="4"/>
      <c r="O31" s="4"/>
      <c r="P31" s="4"/>
    </row>
    <row r="32" spans="2:16" ht="18" customHeight="1" x14ac:dyDescent="0.35">
      <c r="B32" s="89" t="s">
        <v>93</v>
      </c>
      <c r="C32" s="90">
        <f t="shared" ca="1" si="16"/>
        <v>0</v>
      </c>
      <c r="D32" s="90">
        <v>0</v>
      </c>
      <c r="E32" s="90">
        <f t="shared" ca="1" si="17"/>
        <v>0</v>
      </c>
      <c r="F32" s="90">
        <f t="shared" ca="1" si="18"/>
        <v>0</v>
      </c>
      <c r="G32" s="4"/>
      <c r="H32" s="91"/>
      <c r="I32" s="4"/>
      <c r="J32" s="4"/>
      <c r="K32" s="4"/>
      <c r="L32" s="4"/>
      <c r="M32" s="4"/>
      <c r="N32" s="4"/>
      <c r="O32" s="4"/>
      <c r="P32" s="4"/>
    </row>
    <row r="33" spans="2:16" ht="18" customHeight="1" x14ac:dyDescent="0.35">
      <c r="B33" s="89" t="s">
        <v>94</v>
      </c>
      <c r="C33" s="90">
        <f t="shared" ca="1" si="16"/>
        <v>0</v>
      </c>
      <c r="D33" s="90">
        <v>0</v>
      </c>
      <c r="E33" s="90">
        <f t="shared" ca="1" si="17"/>
        <v>0</v>
      </c>
      <c r="F33" s="90">
        <f t="shared" ca="1" si="18"/>
        <v>0</v>
      </c>
      <c r="H33" s="370"/>
      <c r="I33" s="4"/>
      <c r="J33" s="4"/>
      <c r="K33" s="4"/>
      <c r="L33" s="4"/>
      <c r="M33" s="4"/>
      <c r="N33" s="4"/>
      <c r="O33" s="4"/>
      <c r="P33" s="4"/>
    </row>
    <row r="34" spans="2:16" ht="18" customHeight="1" x14ac:dyDescent="0.35">
      <c r="B34" s="86" t="s">
        <v>95</v>
      </c>
      <c r="C34" s="93">
        <f t="shared" ca="1" si="16"/>
        <v>2.0775139555601108</v>
      </c>
      <c r="D34" s="93">
        <v>0</v>
      </c>
      <c r="E34" s="93">
        <f t="shared" ca="1" si="17"/>
        <v>2.0775139555601108</v>
      </c>
      <c r="F34" s="95">
        <f t="shared" ca="1" si="18"/>
        <v>1.4715723851884119E-2</v>
      </c>
      <c r="G34" s="87" t="s">
        <v>109</v>
      </c>
      <c r="H34" s="370">
        <v>0.25</v>
      </c>
      <c r="I34" s="4"/>
      <c r="J34" s="4"/>
      <c r="K34" s="4"/>
      <c r="L34" s="4"/>
      <c r="M34" s="4"/>
      <c r="N34" s="4"/>
      <c r="O34" s="4"/>
      <c r="P34" s="4"/>
    </row>
    <row r="35" spans="2:16" ht="18" customHeight="1" x14ac:dyDescent="0.35">
      <c r="B35" s="74" t="s">
        <v>96</v>
      </c>
      <c r="C35" s="94">
        <f t="shared" ca="1" si="16"/>
        <v>4.1550279111202215</v>
      </c>
      <c r="D35" s="94">
        <v>0</v>
      </c>
      <c r="E35" s="94">
        <f t="shared" ca="1" si="17"/>
        <v>4.1550279111202215</v>
      </c>
      <c r="F35" s="94">
        <f t="shared" ca="1" si="18"/>
        <v>2.9431447703768238E-2</v>
      </c>
      <c r="G35" s="4"/>
      <c r="H35" s="370">
        <v>0.25</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50" t="s">
        <v>85</v>
      </c>
      <c r="C37" s="96">
        <f ca="1">E35+$C$20*H37</f>
        <v>6.2325418666803323</v>
      </c>
      <c r="D37" s="96">
        <v>0</v>
      </c>
      <c r="E37" s="96">
        <f t="shared" ref="E37:E100" ca="1" si="19">C37-D37</f>
        <v>6.2325418666803323</v>
      </c>
      <c r="F37" s="96">
        <f t="shared" ref="F37:F48" ca="1" si="20">AVERAGE(C37,E37)*$C$21/12</f>
        <v>4.4147171555652363E-2</v>
      </c>
      <c r="H37" s="91">
        <v>0.25</v>
      </c>
      <c r="I37" s="4"/>
      <c r="J37" s="4"/>
      <c r="K37" s="4"/>
      <c r="L37" s="4"/>
      <c r="M37" s="4"/>
      <c r="N37" s="4"/>
      <c r="O37" s="4"/>
      <c r="P37" s="4"/>
    </row>
    <row r="38" spans="2:16" ht="18" customHeight="1" x14ac:dyDescent="0.35">
      <c r="B38" s="50" t="s">
        <v>86</v>
      </c>
      <c r="C38" s="96">
        <f t="shared" ca="1" si="16"/>
        <v>8.310055822240443</v>
      </c>
      <c r="D38" s="96">
        <v>0</v>
      </c>
      <c r="E38" s="96">
        <f t="shared" ca="1" si="19"/>
        <v>8.310055822240443</v>
      </c>
      <c r="F38" s="96">
        <f t="shared" ca="1" si="20"/>
        <v>5.8862895407536475E-2</v>
      </c>
      <c r="G38" s="4"/>
      <c r="H38" s="91">
        <v>0.25</v>
      </c>
      <c r="I38" s="4"/>
      <c r="J38" s="4"/>
      <c r="K38" s="4"/>
      <c r="L38" s="4"/>
      <c r="M38" s="4"/>
      <c r="N38" s="4"/>
      <c r="O38" s="4"/>
      <c r="P38" s="4"/>
    </row>
    <row r="39" spans="2:16" ht="18" customHeight="1" x14ac:dyDescent="0.35">
      <c r="B39" s="50" t="s">
        <v>87</v>
      </c>
      <c r="C39" s="96">
        <f ca="1">E38</f>
        <v>8.310055822240443</v>
      </c>
      <c r="D39" s="96">
        <v>0</v>
      </c>
      <c r="E39" s="96">
        <f t="shared" ca="1" si="19"/>
        <v>8.310055822240443</v>
      </c>
      <c r="F39" s="96">
        <f t="shared" ca="1" si="20"/>
        <v>5.8862895407536475E-2</v>
      </c>
      <c r="G39" s="4"/>
      <c r="H39" s="91"/>
      <c r="I39" s="4"/>
      <c r="J39" s="4"/>
      <c r="K39" s="4"/>
      <c r="L39" s="4"/>
      <c r="M39" s="4"/>
      <c r="N39" s="4"/>
      <c r="O39" s="4"/>
      <c r="P39" s="4"/>
    </row>
    <row r="40" spans="2:16" ht="18" customHeight="1" x14ac:dyDescent="0.35">
      <c r="B40" s="50" t="s">
        <v>88</v>
      </c>
      <c r="C40" s="96">
        <f t="shared" ref="C40:C48" ca="1" si="21">E39</f>
        <v>8.310055822240443</v>
      </c>
      <c r="D40" s="96">
        <v>0</v>
      </c>
      <c r="E40" s="96">
        <f t="shared" ca="1" si="19"/>
        <v>8.310055822240443</v>
      </c>
      <c r="F40" s="96">
        <f t="shared" ca="1" si="20"/>
        <v>5.8862895407536475E-2</v>
      </c>
      <c r="G40" s="4"/>
      <c r="H40" s="91"/>
      <c r="I40" s="4"/>
      <c r="J40" s="4"/>
      <c r="K40" s="4"/>
      <c r="L40" s="4"/>
      <c r="M40" s="4"/>
      <c r="N40" s="4"/>
      <c r="O40" s="4"/>
      <c r="P40" s="4"/>
    </row>
    <row r="41" spans="2:16" ht="18" customHeight="1" x14ac:dyDescent="0.35">
      <c r="B41" s="50" t="s">
        <v>89</v>
      </c>
      <c r="C41" s="96">
        <f t="shared" ca="1" si="21"/>
        <v>8.310055822240443</v>
      </c>
      <c r="D41" s="96">
        <v>0</v>
      </c>
      <c r="E41" s="96">
        <f t="shared" ca="1" si="19"/>
        <v>8.310055822240443</v>
      </c>
      <c r="F41" s="96">
        <f t="shared" ca="1" si="20"/>
        <v>5.8862895407536475E-2</v>
      </c>
      <c r="G41" s="4"/>
      <c r="H41" s="91"/>
      <c r="I41" s="4"/>
      <c r="J41" s="4"/>
      <c r="K41" s="4"/>
      <c r="L41" s="4"/>
      <c r="M41" s="4"/>
      <c r="N41" s="4"/>
      <c r="O41" s="4"/>
      <c r="P41" s="4"/>
    </row>
    <row r="42" spans="2:16" ht="18" customHeight="1" x14ac:dyDescent="0.35">
      <c r="B42" s="50" t="s">
        <v>90</v>
      </c>
      <c r="C42" s="96">
        <f t="shared" ca="1" si="21"/>
        <v>8.310055822240443</v>
      </c>
      <c r="D42" s="96">
        <v>0</v>
      </c>
      <c r="E42" s="96">
        <f t="shared" ca="1" si="19"/>
        <v>8.310055822240443</v>
      </c>
      <c r="F42" s="96">
        <f t="shared" ca="1" si="20"/>
        <v>5.8862895407536475E-2</v>
      </c>
      <c r="H42" s="91"/>
      <c r="I42" s="4"/>
      <c r="J42" s="4"/>
      <c r="K42" s="4"/>
      <c r="L42" s="4"/>
      <c r="M42" s="4"/>
      <c r="N42" s="4"/>
      <c r="O42" s="4"/>
      <c r="P42" s="4"/>
    </row>
    <row r="43" spans="2:16" ht="18" customHeight="1" x14ac:dyDescent="0.35">
      <c r="B43" s="50" t="s">
        <v>91</v>
      </c>
      <c r="C43" s="96">
        <f t="shared" ca="1" si="21"/>
        <v>8.310055822240443</v>
      </c>
      <c r="D43" s="96">
        <v>0</v>
      </c>
      <c r="E43" s="96">
        <f t="shared" ca="1" si="19"/>
        <v>8.310055822240443</v>
      </c>
      <c r="F43" s="96">
        <f t="shared" ca="1" si="20"/>
        <v>5.8862895407536475E-2</v>
      </c>
      <c r="G43" s="87" t="s">
        <v>567</v>
      </c>
      <c r="H43" s="91"/>
      <c r="I43" s="91"/>
      <c r="J43" s="4"/>
      <c r="K43" s="4"/>
      <c r="L43" s="4"/>
      <c r="M43" s="4"/>
      <c r="N43" s="4"/>
      <c r="O43" s="4"/>
      <c r="P43" s="4"/>
    </row>
    <row r="44" spans="2:16" ht="18" customHeight="1" x14ac:dyDescent="0.35">
      <c r="B44" s="86" t="s">
        <v>92</v>
      </c>
      <c r="C44" s="93">
        <f t="shared" ca="1" si="21"/>
        <v>8.310055822240443</v>
      </c>
      <c r="D44" s="93">
        <v>0</v>
      </c>
      <c r="E44" s="93">
        <f t="shared" ca="1" si="19"/>
        <v>8.310055822240443</v>
      </c>
      <c r="F44" s="93">
        <f t="shared" ca="1" si="20"/>
        <v>5.8862895407536475E-2</v>
      </c>
      <c r="G44" s="87" t="s">
        <v>107</v>
      </c>
      <c r="H44" s="91"/>
      <c r="I44" s="4"/>
      <c r="J44" s="4"/>
      <c r="K44" s="4"/>
      <c r="L44" s="4"/>
      <c r="M44" s="4"/>
      <c r="N44" s="4"/>
      <c r="O44" s="4"/>
      <c r="P44" s="4"/>
    </row>
    <row r="45" spans="2:16" ht="18" customHeight="1" x14ac:dyDescent="0.35">
      <c r="B45" s="50" t="s">
        <v>93</v>
      </c>
      <c r="C45" s="96">
        <f t="shared" ca="1" si="21"/>
        <v>8.310055822240443</v>
      </c>
      <c r="D45" s="96">
        <v>0</v>
      </c>
      <c r="E45" s="96">
        <f t="shared" ca="1" si="19"/>
        <v>8.310055822240443</v>
      </c>
      <c r="F45" s="96">
        <f t="shared" ca="1" si="20"/>
        <v>5.8862895407536475E-2</v>
      </c>
      <c r="H45" s="91"/>
      <c r="I45" s="4"/>
      <c r="J45" s="4"/>
      <c r="K45" s="4"/>
      <c r="L45" s="4"/>
      <c r="M45" s="4"/>
      <c r="N45" s="4"/>
      <c r="O45" s="4"/>
      <c r="P45" s="4"/>
    </row>
    <row r="46" spans="2:16" ht="18" customHeight="1" x14ac:dyDescent="0.35">
      <c r="B46" s="86" t="s">
        <v>94</v>
      </c>
      <c r="C46" s="93">
        <f t="shared" ca="1" si="21"/>
        <v>8.310055822240443</v>
      </c>
      <c r="D46" s="93">
        <v>0</v>
      </c>
      <c r="E46" s="93">
        <f t="shared" ca="1" si="19"/>
        <v>8.310055822240443</v>
      </c>
      <c r="F46" s="93">
        <f t="shared" ca="1" si="20"/>
        <v>5.8862895407536475E-2</v>
      </c>
      <c r="G46" s="87" t="s">
        <v>108</v>
      </c>
      <c r="H46" s="91"/>
      <c r="I46" s="91">
        <v>0.1</v>
      </c>
      <c r="J46" s="4"/>
      <c r="K46" s="4"/>
      <c r="L46" s="4"/>
      <c r="M46" s="4"/>
      <c r="N46" s="4"/>
      <c r="O46" s="4"/>
      <c r="P46" s="4"/>
    </row>
    <row r="47" spans="2:16" ht="18" customHeight="1" x14ac:dyDescent="0.35">
      <c r="B47" s="50" t="s">
        <v>95</v>
      </c>
      <c r="C47" s="96">
        <f t="shared" ca="1" si="21"/>
        <v>8.310055822240443</v>
      </c>
      <c r="D47" s="96">
        <f t="shared" ref="D47:D48" ca="1" si="22">$C$20*$I$46/12</f>
        <v>6.9250465185337021E-2</v>
      </c>
      <c r="E47" s="96">
        <f t="shared" ca="1" si="19"/>
        <v>8.2408053570551054</v>
      </c>
      <c r="F47" s="96">
        <f t="shared" ca="1" si="20"/>
        <v>5.8617633343338409E-2</v>
      </c>
      <c r="G47" s="87" t="s">
        <v>286</v>
      </c>
      <c r="H47" s="91"/>
      <c r="I47" s="4"/>
      <c r="J47" s="4"/>
      <c r="K47" s="107"/>
      <c r="L47" s="4"/>
      <c r="M47" s="4"/>
      <c r="N47" s="4"/>
      <c r="O47" s="4"/>
      <c r="P47" s="4"/>
    </row>
    <row r="48" spans="2:16" ht="18" customHeight="1" x14ac:dyDescent="0.35">
      <c r="B48" s="50" t="s">
        <v>96</v>
      </c>
      <c r="C48" s="96">
        <f t="shared" ca="1" si="21"/>
        <v>8.2408053570551054</v>
      </c>
      <c r="D48" s="96">
        <f t="shared" ca="1" si="22"/>
        <v>6.9250465185337021E-2</v>
      </c>
      <c r="E48" s="96">
        <f t="shared" ca="1" si="19"/>
        <v>8.1715548918697678</v>
      </c>
      <c r="F48" s="96">
        <f t="shared" ca="1" si="20"/>
        <v>5.8127109214942262E-2</v>
      </c>
      <c r="H48" s="91"/>
      <c r="I48" s="4"/>
      <c r="J48" s="4"/>
      <c r="K48" s="4"/>
      <c r="L48" s="4"/>
      <c r="M48" s="4"/>
      <c r="N48" s="4"/>
      <c r="O48" s="4"/>
      <c r="P48" s="4"/>
    </row>
    <row r="49" spans="2:16" ht="18" customHeight="1" x14ac:dyDescent="0.35">
      <c r="B49" s="80" t="s">
        <v>100</v>
      </c>
      <c r="C49" s="80"/>
      <c r="D49" s="80"/>
      <c r="E49" s="97"/>
      <c r="F49" s="97"/>
      <c r="G49" s="4"/>
      <c r="H49" s="91"/>
      <c r="I49" s="91">
        <v>0.1</v>
      </c>
      <c r="J49" s="4"/>
      <c r="K49" s="4"/>
      <c r="L49" s="4"/>
      <c r="M49" s="4"/>
      <c r="N49" s="4"/>
      <c r="O49" s="4"/>
      <c r="P49" s="4"/>
    </row>
    <row r="50" spans="2:16" ht="18" customHeight="1" x14ac:dyDescent="0.35">
      <c r="B50" s="75" t="s">
        <v>85</v>
      </c>
      <c r="C50" s="98">
        <f ca="1">E48</f>
        <v>8.1715548918697678</v>
      </c>
      <c r="D50" s="98">
        <f ca="1">$I$49*$C$20/12</f>
        <v>6.9250465185337021E-2</v>
      </c>
      <c r="E50" s="98">
        <f t="shared" ca="1" si="19"/>
        <v>8.1023044266844302</v>
      </c>
      <c r="F50" s="98">
        <f t="shared" ref="F50:F61" ca="1" si="23">AVERAGE(C50,E50)*$C$21/12</f>
        <v>5.7636585086546122E-2</v>
      </c>
      <c r="H50" s="91"/>
      <c r="I50" s="4"/>
      <c r="J50" s="4"/>
      <c r="K50" s="4"/>
      <c r="L50" s="4"/>
      <c r="M50" s="4"/>
      <c r="N50" s="4"/>
      <c r="O50" s="4"/>
      <c r="P50" s="4"/>
    </row>
    <row r="51" spans="2:16" ht="18" customHeight="1" x14ac:dyDescent="0.35">
      <c r="B51" s="75" t="s">
        <v>86</v>
      </c>
      <c r="C51" s="98">
        <f ca="1">E50</f>
        <v>8.1023044266844302</v>
      </c>
      <c r="D51" s="98">
        <f ca="1">$I$49*$C$20/12</f>
        <v>6.9250465185337021E-2</v>
      </c>
      <c r="E51" s="98">
        <f t="shared" ca="1" si="19"/>
        <v>8.0330539614990926</v>
      </c>
      <c r="F51" s="98">
        <f t="shared" ca="1" si="23"/>
        <v>5.7146060958149981E-2</v>
      </c>
      <c r="G51" s="4"/>
      <c r="H51" s="4"/>
      <c r="I51" s="4"/>
      <c r="J51" s="4"/>
      <c r="K51" s="4"/>
      <c r="L51" s="4"/>
      <c r="M51" s="4"/>
      <c r="N51" s="4"/>
      <c r="O51" s="4"/>
      <c r="P51" s="4"/>
    </row>
    <row r="52" spans="2:16" ht="18" customHeight="1" x14ac:dyDescent="0.35">
      <c r="B52" s="75" t="s">
        <v>87</v>
      </c>
      <c r="C52" s="98">
        <f t="shared" ref="C52:C113" ca="1" si="24">E51</f>
        <v>8.0330539614990926</v>
      </c>
      <c r="D52" s="98">
        <f t="shared" ref="D52:D61" ca="1" si="25">$I$49*$C$20/12</f>
        <v>6.9250465185337021E-2</v>
      </c>
      <c r="E52" s="98">
        <f t="shared" ca="1" si="19"/>
        <v>7.9638034963137558</v>
      </c>
      <c r="F52" s="98">
        <f t="shared" ca="1" si="23"/>
        <v>5.6655536829753834E-2</v>
      </c>
      <c r="G52" s="4"/>
      <c r="H52" s="4"/>
      <c r="I52" s="4"/>
      <c r="J52" s="4"/>
      <c r="K52" s="4"/>
      <c r="L52" s="4"/>
      <c r="M52" s="4"/>
      <c r="N52" s="4"/>
      <c r="O52" s="4"/>
      <c r="P52" s="4"/>
    </row>
    <row r="53" spans="2:16" ht="18" customHeight="1" x14ac:dyDescent="0.35">
      <c r="B53" s="75" t="s">
        <v>88</v>
      </c>
      <c r="C53" s="98">
        <f t="shared" ca="1" si="24"/>
        <v>7.9638034963137558</v>
      </c>
      <c r="D53" s="98">
        <f t="shared" ca="1" si="25"/>
        <v>6.9250465185337021E-2</v>
      </c>
      <c r="E53" s="98">
        <f t="shared" ca="1" si="19"/>
        <v>7.8945530311284191</v>
      </c>
      <c r="F53" s="98">
        <f t="shared" ca="1" si="23"/>
        <v>5.6165012701357708E-2</v>
      </c>
      <c r="G53" s="4"/>
      <c r="H53" s="4"/>
      <c r="I53" s="4"/>
      <c r="J53" s="4"/>
      <c r="K53" s="4"/>
      <c r="L53" s="4"/>
      <c r="M53" s="4"/>
      <c r="N53" s="4"/>
      <c r="O53" s="4"/>
      <c r="P53" s="4"/>
    </row>
    <row r="54" spans="2:16" ht="18" customHeight="1" x14ac:dyDescent="0.35">
      <c r="B54" s="75" t="s">
        <v>89</v>
      </c>
      <c r="C54" s="98">
        <f t="shared" ca="1" si="24"/>
        <v>7.8945530311284191</v>
      </c>
      <c r="D54" s="98">
        <f t="shared" ca="1" si="25"/>
        <v>6.9250465185337021E-2</v>
      </c>
      <c r="E54" s="98">
        <f t="shared" ca="1" si="19"/>
        <v>7.8253025659430824</v>
      </c>
      <c r="F54" s="98">
        <f t="shared" ca="1" si="23"/>
        <v>5.5674488572961568E-2</v>
      </c>
      <c r="G54" s="4"/>
      <c r="H54" s="4"/>
      <c r="I54" s="4"/>
      <c r="J54" s="4"/>
      <c r="K54" s="4"/>
      <c r="L54" s="4"/>
      <c r="M54" s="4"/>
      <c r="N54" s="4"/>
      <c r="O54" s="4"/>
      <c r="P54" s="4"/>
    </row>
    <row r="55" spans="2:16" ht="18" customHeight="1" x14ac:dyDescent="0.35">
      <c r="B55" s="75" t="s">
        <v>90</v>
      </c>
      <c r="C55" s="98">
        <f t="shared" ca="1" si="24"/>
        <v>7.8253025659430824</v>
      </c>
      <c r="D55" s="98">
        <f t="shared" ca="1" si="25"/>
        <v>6.9250465185337021E-2</v>
      </c>
      <c r="E55" s="98">
        <f t="shared" ca="1" si="19"/>
        <v>7.7560521007577456</v>
      </c>
      <c r="F55" s="98">
        <f t="shared" ca="1" si="23"/>
        <v>5.5183964444565442E-2</v>
      </c>
      <c r="G55" s="4"/>
      <c r="H55" s="4"/>
      <c r="I55" s="4"/>
      <c r="J55" s="4"/>
      <c r="K55" s="4"/>
      <c r="L55" s="4"/>
      <c r="M55" s="4"/>
      <c r="N55" s="4"/>
      <c r="O55" s="4"/>
      <c r="P55" s="4"/>
    </row>
    <row r="56" spans="2:16" ht="18" customHeight="1" x14ac:dyDescent="0.35">
      <c r="B56" s="75" t="s">
        <v>91</v>
      </c>
      <c r="C56" s="98">
        <f t="shared" ca="1" si="24"/>
        <v>7.7560521007577456</v>
      </c>
      <c r="D56" s="98">
        <f t="shared" ca="1" si="25"/>
        <v>6.9250465185337021E-2</v>
      </c>
      <c r="E56" s="98">
        <f t="shared" ca="1" si="19"/>
        <v>7.6868016355724089</v>
      </c>
      <c r="F56" s="98">
        <f t="shared" ca="1" si="23"/>
        <v>5.4693440316169295E-2</v>
      </c>
      <c r="G56" s="4"/>
      <c r="H56" s="4"/>
      <c r="I56" s="4"/>
      <c r="J56" s="4"/>
      <c r="K56" s="4"/>
      <c r="L56" s="4"/>
      <c r="M56" s="4"/>
      <c r="N56" s="4"/>
      <c r="O56" s="4"/>
      <c r="P56" s="4"/>
    </row>
    <row r="57" spans="2:16" ht="18" customHeight="1" x14ac:dyDescent="0.35">
      <c r="B57" s="75" t="s">
        <v>92</v>
      </c>
      <c r="C57" s="98">
        <f t="shared" ca="1" si="24"/>
        <v>7.6868016355724089</v>
      </c>
      <c r="D57" s="98">
        <f t="shared" ca="1" si="25"/>
        <v>6.9250465185337021E-2</v>
      </c>
      <c r="E57" s="98">
        <f t="shared" ca="1" si="19"/>
        <v>7.6175511703870722</v>
      </c>
      <c r="F57" s="98">
        <f t="shared" ca="1" si="23"/>
        <v>5.4202916187773169E-2</v>
      </c>
      <c r="G57" s="4"/>
      <c r="H57" s="4"/>
      <c r="I57" s="4"/>
      <c r="J57" s="4"/>
      <c r="K57" s="4"/>
      <c r="L57" s="4"/>
      <c r="M57" s="4"/>
      <c r="N57" s="4"/>
      <c r="O57" s="4"/>
      <c r="P57" s="4"/>
    </row>
    <row r="58" spans="2:16" ht="18" customHeight="1" x14ac:dyDescent="0.35">
      <c r="B58" s="75" t="s">
        <v>93</v>
      </c>
      <c r="C58" s="98">
        <f t="shared" ca="1" si="24"/>
        <v>7.6175511703870722</v>
      </c>
      <c r="D58" s="98">
        <f t="shared" ca="1" si="25"/>
        <v>6.9250465185337021E-2</v>
      </c>
      <c r="E58" s="98">
        <f t="shared" ca="1" si="19"/>
        <v>7.5483007052017355</v>
      </c>
      <c r="F58" s="98">
        <f t="shared" ca="1" si="23"/>
        <v>5.3712392059377029E-2</v>
      </c>
      <c r="G58" s="4"/>
      <c r="H58" s="4"/>
      <c r="I58" s="4"/>
      <c r="J58" s="4"/>
      <c r="K58" s="4"/>
      <c r="L58" s="4"/>
      <c r="M58" s="4"/>
      <c r="N58" s="4"/>
      <c r="O58" s="4"/>
      <c r="P58" s="4"/>
    </row>
    <row r="59" spans="2:16" ht="18" customHeight="1" x14ac:dyDescent="0.35">
      <c r="B59" s="75" t="s">
        <v>94</v>
      </c>
      <c r="C59" s="98">
        <f t="shared" ca="1" si="24"/>
        <v>7.5483007052017355</v>
      </c>
      <c r="D59" s="98">
        <f t="shared" ca="1" si="25"/>
        <v>6.9250465185337021E-2</v>
      </c>
      <c r="E59" s="98">
        <f t="shared" ca="1" si="19"/>
        <v>7.4790502400163987</v>
      </c>
      <c r="F59" s="98">
        <f t="shared" ca="1" si="23"/>
        <v>5.3221867930980903E-2</v>
      </c>
      <c r="G59" s="4"/>
      <c r="H59" s="4"/>
      <c r="I59" s="4"/>
      <c r="J59" s="4"/>
      <c r="K59" s="4"/>
      <c r="L59" s="4"/>
      <c r="M59" s="4"/>
      <c r="N59" s="4"/>
      <c r="O59" s="4"/>
      <c r="P59" s="4"/>
    </row>
    <row r="60" spans="2:16" ht="18" customHeight="1" x14ac:dyDescent="0.35">
      <c r="B60" s="75" t="s">
        <v>95</v>
      </c>
      <c r="C60" s="98">
        <f t="shared" ca="1" si="24"/>
        <v>7.4790502400163987</v>
      </c>
      <c r="D60" s="98">
        <f t="shared" ca="1" si="25"/>
        <v>6.9250465185337021E-2</v>
      </c>
      <c r="E60" s="98">
        <f t="shared" ca="1" si="19"/>
        <v>7.409799774831062</v>
      </c>
      <c r="F60" s="98">
        <f t="shared" ca="1" si="23"/>
        <v>5.2731343802584756E-2</v>
      </c>
      <c r="G60" s="4"/>
      <c r="H60" s="4"/>
      <c r="I60" s="4"/>
      <c r="J60" s="4"/>
      <c r="K60" s="4"/>
      <c r="L60" s="4"/>
      <c r="M60" s="4"/>
      <c r="N60" s="4"/>
      <c r="O60" s="4"/>
      <c r="P60" s="4"/>
    </row>
    <row r="61" spans="2:16" ht="18" customHeight="1" x14ac:dyDescent="0.35">
      <c r="B61" s="75" t="s">
        <v>96</v>
      </c>
      <c r="C61" s="98">
        <f t="shared" ca="1" si="24"/>
        <v>7.409799774831062</v>
      </c>
      <c r="D61" s="98">
        <f t="shared" ca="1" si="25"/>
        <v>6.9250465185337021E-2</v>
      </c>
      <c r="E61" s="98">
        <f t="shared" ca="1" si="19"/>
        <v>7.3405493096457253</v>
      </c>
      <c r="F61" s="98">
        <f t="shared" ca="1" si="23"/>
        <v>5.2240819674188622E-2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7.3405493096457253</v>
      </c>
      <c r="D63" s="99">
        <f ca="1">$I$62*$C$20/12</f>
        <v>6.9250465185337021E-2</v>
      </c>
      <c r="E63" s="99">
        <f t="shared" ca="1" si="19"/>
        <v>7.2712988444603885</v>
      </c>
      <c r="F63" s="99">
        <f t="shared" ref="F63:F74" ca="1" si="26">AVERAGE(C63,E63)*$C$21/12</f>
        <v>5.1750295545792489E-2</v>
      </c>
      <c r="G63" s="4"/>
      <c r="H63" s="4"/>
      <c r="I63" s="4"/>
      <c r="J63" s="4"/>
      <c r="K63" s="4"/>
      <c r="L63" s="4"/>
      <c r="M63" s="4"/>
      <c r="N63" s="4"/>
      <c r="O63" s="4"/>
      <c r="P63" s="4"/>
    </row>
    <row r="64" spans="2:16" ht="18" customHeight="1" x14ac:dyDescent="0.35">
      <c r="B64" s="76" t="s">
        <v>86</v>
      </c>
      <c r="C64" s="99">
        <f t="shared" ca="1" si="24"/>
        <v>7.2712988444603885</v>
      </c>
      <c r="D64" s="99">
        <f t="shared" ref="D64:D74" ca="1" si="27">$I$62*$C$20/12</f>
        <v>6.9250465185337021E-2</v>
      </c>
      <c r="E64" s="99">
        <f t="shared" ca="1" si="19"/>
        <v>7.2020483792750518</v>
      </c>
      <c r="F64" s="99">
        <f t="shared" ca="1" si="26"/>
        <v>5.1259771417396356E-2</v>
      </c>
      <c r="G64" s="4"/>
      <c r="H64" s="4"/>
      <c r="I64" s="4"/>
      <c r="J64" s="4"/>
      <c r="K64" s="4"/>
      <c r="L64" s="4"/>
      <c r="M64" s="4"/>
      <c r="N64" s="4"/>
      <c r="O64" s="4"/>
      <c r="P64" s="4"/>
    </row>
    <row r="65" spans="2:16" ht="18" customHeight="1" x14ac:dyDescent="0.35">
      <c r="B65" s="76" t="s">
        <v>87</v>
      </c>
      <c r="C65" s="99">
        <f t="shared" ca="1" si="24"/>
        <v>7.2020483792750518</v>
      </c>
      <c r="D65" s="99">
        <f t="shared" ca="1" si="27"/>
        <v>6.9250465185337021E-2</v>
      </c>
      <c r="E65" s="99">
        <f t="shared" ca="1" si="19"/>
        <v>7.1327979140897151</v>
      </c>
      <c r="F65" s="99">
        <f t="shared" ca="1" si="26"/>
        <v>5.0769247289000223E-2</v>
      </c>
      <c r="G65" s="4"/>
      <c r="H65" s="4"/>
      <c r="I65" s="4"/>
      <c r="J65" s="4"/>
      <c r="K65" s="4"/>
      <c r="L65" s="4"/>
      <c r="M65" s="4"/>
      <c r="N65" s="4"/>
      <c r="O65" s="4"/>
      <c r="P65" s="4"/>
    </row>
    <row r="66" spans="2:16" ht="18" customHeight="1" x14ac:dyDescent="0.35">
      <c r="B66" s="76" t="s">
        <v>88</v>
      </c>
      <c r="C66" s="99">
        <f t="shared" ca="1" si="24"/>
        <v>7.1327979140897151</v>
      </c>
      <c r="D66" s="99">
        <f t="shared" ca="1" si="27"/>
        <v>6.9250465185337021E-2</v>
      </c>
      <c r="E66" s="99">
        <f t="shared" ca="1" si="19"/>
        <v>7.0635474489043784</v>
      </c>
      <c r="F66" s="99">
        <f t="shared" ca="1" si="26"/>
        <v>5.027872316060409E-2</v>
      </c>
      <c r="G66" s="4"/>
      <c r="H66" s="4"/>
      <c r="I66" s="4"/>
      <c r="J66" s="4"/>
      <c r="K66" s="4"/>
      <c r="L66" s="4"/>
      <c r="M66" s="4"/>
      <c r="N66" s="4"/>
      <c r="O66" s="4"/>
      <c r="P66" s="4"/>
    </row>
    <row r="67" spans="2:16" ht="18" customHeight="1" x14ac:dyDescent="0.35">
      <c r="B67" s="76" t="s">
        <v>89</v>
      </c>
      <c r="C67" s="99">
        <f t="shared" ca="1" si="24"/>
        <v>7.0635474489043784</v>
      </c>
      <c r="D67" s="99">
        <f t="shared" ca="1" si="27"/>
        <v>6.9250465185337021E-2</v>
      </c>
      <c r="E67" s="99">
        <f t="shared" ca="1" si="19"/>
        <v>6.9942969837190416</v>
      </c>
      <c r="F67" s="99">
        <f t="shared" ca="1" si="26"/>
        <v>4.9788199032207943E-2</v>
      </c>
      <c r="G67" s="4"/>
      <c r="H67" s="4"/>
      <c r="I67" s="4"/>
      <c r="J67" s="4"/>
      <c r="K67" s="4"/>
      <c r="L67" s="4"/>
      <c r="M67" s="4"/>
      <c r="N67" s="4"/>
      <c r="O67" s="4"/>
      <c r="P67" s="4"/>
    </row>
    <row r="68" spans="2:16" ht="18" customHeight="1" x14ac:dyDescent="0.35">
      <c r="B68" s="76" t="s">
        <v>90</v>
      </c>
      <c r="C68" s="99">
        <f t="shared" ca="1" si="24"/>
        <v>6.9942969837190416</v>
      </c>
      <c r="D68" s="99">
        <f t="shared" ca="1" si="27"/>
        <v>6.9250465185337021E-2</v>
      </c>
      <c r="E68" s="99">
        <f t="shared" ca="1" si="19"/>
        <v>6.9250465185337049</v>
      </c>
      <c r="F68" s="99">
        <f t="shared" ca="1" si="26"/>
        <v>4.9297674903811817E-2</v>
      </c>
      <c r="G68" s="4"/>
      <c r="H68" s="4"/>
      <c r="I68" s="4"/>
      <c r="J68" s="4"/>
      <c r="K68" s="4"/>
      <c r="L68" s="4"/>
      <c r="M68" s="4"/>
      <c r="N68" s="4"/>
      <c r="O68" s="4"/>
      <c r="P68" s="4"/>
    </row>
    <row r="69" spans="2:16" ht="18" customHeight="1" x14ac:dyDescent="0.35">
      <c r="B69" s="76" t="s">
        <v>91</v>
      </c>
      <c r="C69" s="99">
        <f t="shared" ca="1" si="24"/>
        <v>6.9250465185337049</v>
      </c>
      <c r="D69" s="99">
        <f t="shared" ca="1" si="27"/>
        <v>6.9250465185337021E-2</v>
      </c>
      <c r="E69" s="99">
        <f t="shared" ca="1" si="19"/>
        <v>6.8557960533483682</v>
      </c>
      <c r="F69" s="99">
        <f t="shared" ca="1" si="26"/>
        <v>4.8807150775415677E-2</v>
      </c>
      <c r="G69" s="4"/>
      <c r="H69" s="4"/>
      <c r="I69" s="4"/>
      <c r="J69" s="4"/>
      <c r="K69" s="4"/>
      <c r="L69" s="4"/>
      <c r="M69" s="4"/>
      <c r="N69" s="4"/>
      <c r="O69" s="4"/>
      <c r="P69" s="4"/>
    </row>
    <row r="70" spans="2:16" ht="18" customHeight="1" x14ac:dyDescent="0.35">
      <c r="B70" s="76" t="s">
        <v>92</v>
      </c>
      <c r="C70" s="99">
        <f t="shared" ca="1" si="24"/>
        <v>6.8557960533483682</v>
      </c>
      <c r="D70" s="99">
        <f t="shared" ca="1" si="27"/>
        <v>6.9250465185337021E-2</v>
      </c>
      <c r="E70" s="99">
        <f t="shared" ca="1" si="19"/>
        <v>6.7865455881630314</v>
      </c>
      <c r="F70" s="99">
        <f t="shared" ca="1" si="26"/>
        <v>4.831662664701955E-2</v>
      </c>
      <c r="G70" s="4"/>
      <c r="H70" s="4"/>
      <c r="I70" s="4"/>
      <c r="J70" s="4"/>
      <c r="K70" s="4"/>
      <c r="L70" s="4"/>
      <c r="M70" s="4"/>
      <c r="N70" s="4"/>
      <c r="O70" s="4"/>
      <c r="P70" s="4"/>
    </row>
    <row r="71" spans="2:16" ht="18" customHeight="1" x14ac:dyDescent="0.35">
      <c r="B71" s="76" t="s">
        <v>93</v>
      </c>
      <c r="C71" s="99">
        <f t="shared" ca="1" si="24"/>
        <v>6.7865455881630314</v>
      </c>
      <c r="D71" s="99">
        <f t="shared" ca="1" si="27"/>
        <v>6.9250465185337021E-2</v>
      </c>
      <c r="E71" s="99">
        <f t="shared" ca="1" si="19"/>
        <v>6.7172951229776947</v>
      </c>
      <c r="F71" s="99">
        <f t="shared" ca="1" si="26"/>
        <v>4.7826102518623403E-2</v>
      </c>
      <c r="G71" s="4"/>
      <c r="H71" s="4"/>
      <c r="I71" s="4"/>
      <c r="J71" s="4"/>
      <c r="K71" s="4"/>
      <c r="L71" s="4"/>
      <c r="M71" s="4"/>
      <c r="N71" s="4"/>
      <c r="O71" s="4"/>
      <c r="P71" s="4"/>
    </row>
    <row r="72" spans="2:16" ht="18" customHeight="1" x14ac:dyDescent="0.35">
      <c r="B72" s="76" t="s">
        <v>94</v>
      </c>
      <c r="C72" s="99">
        <f t="shared" ca="1" si="24"/>
        <v>6.7172951229776947</v>
      </c>
      <c r="D72" s="99">
        <f t="shared" ca="1" si="27"/>
        <v>6.9250465185337021E-2</v>
      </c>
      <c r="E72" s="99">
        <f t="shared" ca="1" si="19"/>
        <v>6.648044657792358</v>
      </c>
      <c r="F72" s="99">
        <f t="shared" ca="1" si="26"/>
        <v>4.7335578390227277E-2</v>
      </c>
      <c r="G72" s="4"/>
      <c r="H72" s="4"/>
      <c r="I72" s="4"/>
      <c r="J72" s="4"/>
      <c r="K72" s="4"/>
      <c r="L72" s="4"/>
      <c r="M72" s="4"/>
      <c r="N72" s="4"/>
      <c r="O72" s="4"/>
      <c r="P72" s="4"/>
    </row>
    <row r="73" spans="2:16" ht="18" customHeight="1" x14ac:dyDescent="0.35">
      <c r="B73" s="76" t="s">
        <v>95</v>
      </c>
      <c r="C73" s="99">
        <f t="shared" ca="1" si="24"/>
        <v>6.648044657792358</v>
      </c>
      <c r="D73" s="99">
        <f t="shared" ca="1" si="27"/>
        <v>6.9250465185337021E-2</v>
      </c>
      <c r="E73" s="99">
        <f t="shared" ca="1" si="19"/>
        <v>6.5787941926070213</v>
      </c>
      <c r="F73" s="99">
        <f t="shared" ca="1" si="26"/>
        <v>4.6845054261831137E-2</v>
      </c>
      <c r="G73" s="4"/>
      <c r="H73" s="4"/>
      <c r="I73" s="4"/>
      <c r="J73" s="4"/>
      <c r="K73" s="4"/>
      <c r="L73" s="4"/>
      <c r="M73" s="4"/>
      <c r="N73" s="4"/>
      <c r="O73" s="4"/>
      <c r="P73" s="4"/>
    </row>
    <row r="74" spans="2:16" ht="18" customHeight="1" x14ac:dyDescent="0.35">
      <c r="B74" s="76" t="s">
        <v>96</v>
      </c>
      <c r="C74" s="99">
        <f t="shared" ca="1" si="24"/>
        <v>6.5787941926070213</v>
      </c>
      <c r="D74" s="99">
        <f t="shared" ca="1" si="27"/>
        <v>6.9250465185337021E-2</v>
      </c>
      <c r="E74" s="99">
        <f t="shared" ca="1" si="19"/>
        <v>6.5095437274216845</v>
      </c>
      <c r="F74" s="99">
        <f t="shared" ca="1" si="26"/>
        <v>4.6354530133435011E-2</v>
      </c>
      <c r="G74" s="4"/>
      <c r="H74" s="4"/>
      <c r="I74" s="4"/>
      <c r="J74" s="4"/>
      <c r="K74" s="4"/>
      <c r="L74" s="4"/>
      <c r="M74" s="4"/>
      <c r="N74" s="4"/>
      <c r="O74" s="4"/>
      <c r="P74" s="4"/>
    </row>
    <row r="75" spans="2:16" ht="18" customHeight="1" x14ac:dyDescent="0.35">
      <c r="B75" s="82" t="s">
        <v>102</v>
      </c>
      <c r="C75" s="82"/>
      <c r="D75" s="82"/>
      <c r="E75" s="103"/>
      <c r="F75" s="103"/>
      <c r="G75" s="4"/>
      <c r="H75" s="4"/>
      <c r="I75" s="91">
        <v>0.12</v>
      </c>
      <c r="J75" s="4"/>
      <c r="K75" s="4"/>
      <c r="L75" s="4"/>
      <c r="M75" s="4"/>
      <c r="N75" s="4"/>
      <c r="O75" s="4"/>
      <c r="P75" s="4"/>
    </row>
    <row r="76" spans="2:16" ht="18" customHeight="1" x14ac:dyDescent="0.35">
      <c r="B76" s="77" t="s">
        <v>85</v>
      </c>
      <c r="C76" s="100">
        <f ca="1">E74</f>
        <v>6.5095437274216845</v>
      </c>
      <c r="D76" s="100">
        <f ca="1">$I$75*$C$20/12</f>
        <v>8.3100558222404433E-2</v>
      </c>
      <c r="E76" s="100">
        <f t="shared" ca="1" si="19"/>
        <v>6.4264431691992803</v>
      </c>
      <c r="F76" s="100">
        <f t="shared" ref="F76:F87" ca="1" si="28">AVERAGE(C76,E76)*$C$21/12</f>
        <v>4.5814953592199253E-2</v>
      </c>
      <c r="G76" s="4"/>
      <c r="H76" s="4"/>
      <c r="I76" s="4"/>
      <c r="J76" s="4"/>
      <c r="K76" s="4"/>
      <c r="L76" s="4"/>
      <c r="M76" s="4"/>
      <c r="N76" s="4"/>
      <c r="O76" s="4"/>
      <c r="P76" s="4"/>
    </row>
    <row r="77" spans="2:16" ht="18" customHeight="1" x14ac:dyDescent="0.35">
      <c r="B77" s="77" t="s">
        <v>86</v>
      </c>
      <c r="C77" s="100">
        <f t="shared" ca="1" si="24"/>
        <v>6.4264431691992803</v>
      </c>
      <c r="D77" s="100">
        <f t="shared" ref="D77:D87" ca="1" si="29">$I$75*$C$20/12</f>
        <v>8.3100558222404433E-2</v>
      </c>
      <c r="E77" s="100">
        <f t="shared" ca="1" si="19"/>
        <v>6.343342610976876</v>
      </c>
      <c r="F77" s="100">
        <f t="shared" ca="1" si="28"/>
        <v>4.5226324638123892E-2</v>
      </c>
      <c r="G77" s="4"/>
      <c r="H77" s="4"/>
      <c r="I77" s="4"/>
      <c r="J77" s="4"/>
      <c r="K77" s="4"/>
      <c r="L77" s="4"/>
      <c r="M77" s="4"/>
      <c r="N77" s="4"/>
      <c r="O77" s="4"/>
      <c r="P77" s="4"/>
    </row>
    <row r="78" spans="2:16" ht="18" customHeight="1" x14ac:dyDescent="0.35">
      <c r="B78" s="77" t="s">
        <v>87</v>
      </c>
      <c r="C78" s="100">
        <f t="shared" ca="1" si="24"/>
        <v>6.343342610976876</v>
      </c>
      <c r="D78" s="100">
        <f t="shared" ca="1" si="29"/>
        <v>8.3100558222404433E-2</v>
      </c>
      <c r="E78" s="100">
        <f t="shared" ca="1" si="19"/>
        <v>6.2602420527544718</v>
      </c>
      <c r="F78" s="100">
        <f t="shared" ca="1" si="28"/>
        <v>4.4637695684048524E-2</v>
      </c>
      <c r="G78" s="4"/>
      <c r="H78" s="4"/>
      <c r="I78" s="4"/>
      <c r="J78" s="4"/>
      <c r="K78" s="4"/>
      <c r="L78" s="4"/>
      <c r="M78" s="4"/>
      <c r="N78" s="4"/>
      <c r="O78" s="4"/>
      <c r="P78" s="4"/>
    </row>
    <row r="79" spans="2:16" ht="18" customHeight="1" x14ac:dyDescent="0.35">
      <c r="B79" s="77" t="s">
        <v>88</v>
      </c>
      <c r="C79" s="100">
        <f t="shared" ca="1" si="24"/>
        <v>6.2602420527544718</v>
      </c>
      <c r="D79" s="100">
        <f t="shared" ca="1" si="29"/>
        <v>8.3100558222404433E-2</v>
      </c>
      <c r="E79" s="100">
        <f t="shared" ca="1" si="19"/>
        <v>6.1771414945320675</v>
      </c>
      <c r="F79" s="100">
        <f t="shared" ca="1" si="28"/>
        <v>4.4049066729973163E-2</v>
      </c>
      <c r="G79" s="4"/>
      <c r="H79" s="4"/>
      <c r="I79" s="4"/>
      <c r="J79" s="4"/>
      <c r="K79" s="4"/>
      <c r="L79" s="4"/>
      <c r="M79" s="4"/>
      <c r="N79" s="4"/>
      <c r="O79" s="4"/>
      <c r="P79" s="4"/>
    </row>
    <row r="80" spans="2:16" ht="18" customHeight="1" x14ac:dyDescent="0.35">
      <c r="B80" s="77" t="s">
        <v>89</v>
      </c>
      <c r="C80" s="100">
        <f t="shared" ca="1" si="24"/>
        <v>6.1771414945320675</v>
      </c>
      <c r="D80" s="100">
        <f t="shared" ca="1" si="29"/>
        <v>8.3100558222404433E-2</v>
      </c>
      <c r="E80" s="100">
        <f t="shared" ca="1" si="19"/>
        <v>6.0940409363096633</v>
      </c>
      <c r="F80" s="100">
        <f t="shared" ca="1" si="28"/>
        <v>4.3460437775897802E-2</v>
      </c>
      <c r="G80" s="4"/>
      <c r="H80" s="4"/>
      <c r="I80" s="4"/>
      <c r="J80" s="4"/>
      <c r="K80" s="4"/>
      <c r="L80" s="4"/>
      <c r="M80" s="4"/>
      <c r="N80" s="4"/>
      <c r="O80" s="4"/>
      <c r="P80" s="4"/>
    </row>
    <row r="81" spans="2:16" ht="18" customHeight="1" x14ac:dyDescent="0.35">
      <c r="B81" s="77" t="s">
        <v>90</v>
      </c>
      <c r="C81" s="100">
        <f t="shared" ca="1" si="24"/>
        <v>6.0940409363096633</v>
      </c>
      <c r="D81" s="100">
        <f t="shared" ca="1" si="29"/>
        <v>8.3100558222404433E-2</v>
      </c>
      <c r="E81" s="100">
        <f t="shared" ca="1" si="19"/>
        <v>6.010940378087259</v>
      </c>
      <c r="F81" s="100">
        <f t="shared" ca="1" si="28"/>
        <v>4.2871808821822434E-2</v>
      </c>
      <c r="G81" s="4"/>
      <c r="H81" s="4"/>
      <c r="I81" s="4"/>
      <c r="J81" s="4"/>
      <c r="K81" s="4"/>
      <c r="L81" s="4"/>
      <c r="M81" s="4"/>
      <c r="N81" s="4"/>
      <c r="O81" s="4"/>
      <c r="P81" s="4"/>
    </row>
    <row r="82" spans="2:16" ht="18" customHeight="1" x14ac:dyDescent="0.35">
      <c r="B82" s="77" t="s">
        <v>91</v>
      </c>
      <c r="C82" s="100">
        <f t="shared" ca="1" si="24"/>
        <v>6.010940378087259</v>
      </c>
      <c r="D82" s="100">
        <f t="shared" ca="1" si="29"/>
        <v>8.3100558222404433E-2</v>
      </c>
      <c r="E82" s="100">
        <f t="shared" ca="1" si="19"/>
        <v>5.9278398198648548</v>
      </c>
      <c r="F82" s="100">
        <f t="shared" ca="1" si="28"/>
        <v>4.2283179867747073E-2</v>
      </c>
      <c r="G82" s="4"/>
      <c r="H82" s="4"/>
      <c r="I82" s="4"/>
      <c r="J82" s="4"/>
      <c r="K82" s="4"/>
      <c r="L82" s="4"/>
      <c r="M82" s="4"/>
      <c r="N82" s="4"/>
      <c r="O82" s="4"/>
      <c r="P82" s="4"/>
    </row>
    <row r="83" spans="2:16" ht="18" customHeight="1" x14ac:dyDescent="0.35">
      <c r="B83" s="77" t="s">
        <v>92</v>
      </c>
      <c r="C83" s="100">
        <f t="shared" ca="1" si="24"/>
        <v>5.9278398198648548</v>
      </c>
      <c r="D83" s="100">
        <f t="shared" ca="1" si="29"/>
        <v>8.3100558222404433E-2</v>
      </c>
      <c r="E83" s="100">
        <f t="shared" ca="1" si="19"/>
        <v>5.8447392616424505</v>
      </c>
      <c r="F83" s="100">
        <f t="shared" ca="1" si="28"/>
        <v>4.1694550913671712E-2</v>
      </c>
      <c r="G83" s="4"/>
      <c r="H83" s="4"/>
      <c r="I83" s="4"/>
      <c r="J83" s="4"/>
      <c r="K83" s="4"/>
      <c r="L83" s="4"/>
      <c r="M83" s="4"/>
      <c r="N83" s="4"/>
      <c r="O83" s="4"/>
      <c r="P83" s="4"/>
    </row>
    <row r="84" spans="2:16" ht="18" customHeight="1" x14ac:dyDescent="0.35">
      <c r="B84" s="77" t="s">
        <v>93</v>
      </c>
      <c r="C84" s="100">
        <f t="shared" ca="1" si="24"/>
        <v>5.8447392616424505</v>
      </c>
      <c r="D84" s="100">
        <f t="shared" ca="1" si="29"/>
        <v>8.3100558222404433E-2</v>
      </c>
      <c r="E84" s="100">
        <f t="shared" ca="1" si="19"/>
        <v>5.7616387034200462</v>
      </c>
      <c r="F84" s="100">
        <f t="shared" ca="1" si="28"/>
        <v>4.1105921959596343E-2</v>
      </c>
      <c r="G84" s="4"/>
      <c r="H84" s="4"/>
      <c r="I84" s="4"/>
      <c r="J84" s="4"/>
      <c r="K84" s="4"/>
      <c r="L84" s="4"/>
      <c r="M84" s="4"/>
      <c r="N84" s="4"/>
      <c r="O84" s="4"/>
      <c r="P84" s="4"/>
    </row>
    <row r="85" spans="2:16" ht="18" customHeight="1" x14ac:dyDescent="0.35">
      <c r="B85" s="77" t="s">
        <v>94</v>
      </c>
      <c r="C85" s="100">
        <f t="shared" ca="1" si="24"/>
        <v>5.7616387034200462</v>
      </c>
      <c r="D85" s="100">
        <f t="shared" ca="1" si="29"/>
        <v>8.3100558222404433E-2</v>
      </c>
      <c r="E85" s="100">
        <f t="shared" ca="1" si="19"/>
        <v>5.678538145197642</v>
      </c>
      <c r="F85" s="100">
        <f t="shared" ca="1" si="28"/>
        <v>4.0517293005520989E-2</v>
      </c>
      <c r="G85" s="4"/>
      <c r="H85" s="4"/>
      <c r="I85" s="4"/>
      <c r="J85" s="4"/>
      <c r="K85" s="4"/>
      <c r="L85" s="4"/>
      <c r="M85" s="4"/>
      <c r="N85" s="4"/>
      <c r="O85" s="4"/>
      <c r="P85" s="4"/>
    </row>
    <row r="86" spans="2:16" ht="18" customHeight="1" x14ac:dyDescent="0.35">
      <c r="B86" s="77" t="s">
        <v>95</v>
      </c>
      <c r="C86" s="100">
        <f t="shared" ca="1" si="24"/>
        <v>5.678538145197642</v>
      </c>
      <c r="D86" s="100">
        <f t="shared" ca="1" si="29"/>
        <v>8.3100558222404433E-2</v>
      </c>
      <c r="E86" s="100">
        <f t="shared" ca="1" si="19"/>
        <v>5.5954375869752377</v>
      </c>
      <c r="F86" s="100">
        <f t="shared" ca="1" si="28"/>
        <v>3.9928664051445614E-2</v>
      </c>
      <c r="G86" s="4"/>
      <c r="H86" s="4"/>
      <c r="I86" s="4"/>
      <c r="J86" s="4"/>
      <c r="K86" s="4"/>
      <c r="L86" s="4"/>
      <c r="M86" s="4"/>
      <c r="N86" s="4"/>
      <c r="O86" s="4"/>
      <c r="P86" s="4"/>
    </row>
    <row r="87" spans="2:16" ht="18" customHeight="1" x14ac:dyDescent="0.35">
      <c r="B87" s="77" t="s">
        <v>96</v>
      </c>
      <c r="C87" s="100">
        <f t="shared" ca="1" si="24"/>
        <v>5.5954375869752377</v>
      </c>
      <c r="D87" s="100">
        <f t="shared" ca="1" si="29"/>
        <v>8.3100558222404433E-2</v>
      </c>
      <c r="E87" s="100">
        <f t="shared" ca="1" si="19"/>
        <v>5.5123370287528335</v>
      </c>
      <c r="F87" s="100">
        <f t="shared" ca="1" si="28"/>
        <v>3.934003509737026E-2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5.5123370287528335</v>
      </c>
      <c r="D89" s="102">
        <f ca="1">$I$88*$C$20/12</f>
        <v>0.10387569777800554</v>
      </c>
      <c r="E89" s="102">
        <f t="shared" ca="1" si="19"/>
        <v>5.408461330974828</v>
      </c>
      <c r="F89" s="102">
        <f t="shared" ref="F89:F100" ca="1" si="30">AVERAGE(C89,E89)*$C$21/12</f>
        <v>3.8677827524035473E-2</v>
      </c>
      <c r="G89" s="4"/>
      <c r="H89" s="4"/>
      <c r="I89" s="4"/>
      <c r="J89" s="4"/>
      <c r="K89" s="4"/>
      <c r="L89" s="4"/>
      <c r="M89" s="4"/>
      <c r="N89" s="4"/>
      <c r="O89" s="4"/>
      <c r="P89" s="4"/>
    </row>
    <row r="90" spans="2:16" ht="18" customHeight="1" x14ac:dyDescent="0.35">
      <c r="B90" s="78" t="s">
        <v>86</v>
      </c>
      <c r="C90" s="102">
        <f t="shared" ca="1" si="24"/>
        <v>5.408461330974828</v>
      </c>
      <c r="D90" s="102">
        <f t="shared" ref="D90:D100" ca="1" si="31">$I$88*$C$20/12</f>
        <v>0.10387569777800554</v>
      </c>
      <c r="E90" s="102">
        <f t="shared" ca="1" si="19"/>
        <v>5.3045856331968224</v>
      </c>
      <c r="F90" s="102">
        <f t="shared" ca="1" si="30"/>
        <v>3.7942041331441259E-2</v>
      </c>
      <c r="G90" s="4"/>
      <c r="H90" s="4"/>
      <c r="I90" s="4"/>
      <c r="J90" s="4"/>
      <c r="K90" s="4"/>
      <c r="L90" s="4"/>
      <c r="M90" s="4"/>
      <c r="N90" s="4"/>
      <c r="O90" s="4"/>
      <c r="P90" s="4"/>
    </row>
    <row r="91" spans="2:16" ht="18" customHeight="1" x14ac:dyDescent="0.35">
      <c r="B91" s="78" t="s">
        <v>87</v>
      </c>
      <c r="C91" s="102">
        <f t="shared" ca="1" si="24"/>
        <v>5.3045856331968224</v>
      </c>
      <c r="D91" s="102">
        <f t="shared" ca="1" si="31"/>
        <v>0.10387569777800554</v>
      </c>
      <c r="E91" s="102">
        <f t="shared" ca="1" si="19"/>
        <v>5.2007099354188169</v>
      </c>
      <c r="F91" s="102">
        <f t="shared" ca="1" si="30"/>
        <v>3.7206255138847059E-2</v>
      </c>
      <c r="G91" s="4"/>
      <c r="H91" s="4"/>
      <c r="I91" s="4"/>
      <c r="J91" s="4"/>
      <c r="K91" s="4"/>
      <c r="L91" s="4"/>
      <c r="M91" s="4"/>
      <c r="N91" s="4"/>
      <c r="O91" s="4"/>
      <c r="P91" s="4"/>
    </row>
    <row r="92" spans="2:16" ht="18" customHeight="1" x14ac:dyDescent="0.35">
      <c r="B92" s="78" t="s">
        <v>88</v>
      </c>
      <c r="C92" s="102">
        <f t="shared" ca="1" si="24"/>
        <v>5.2007099354188169</v>
      </c>
      <c r="D92" s="102">
        <f t="shared" ca="1" si="31"/>
        <v>0.10387569777800554</v>
      </c>
      <c r="E92" s="102">
        <f t="shared" ca="1" si="19"/>
        <v>5.0968342376408113</v>
      </c>
      <c r="F92" s="102">
        <f t="shared" ca="1" si="30"/>
        <v>3.6470468946252853E-2</v>
      </c>
      <c r="G92" s="4"/>
      <c r="H92" s="4"/>
      <c r="I92" s="4"/>
      <c r="J92" s="4"/>
      <c r="K92" s="4"/>
      <c r="L92" s="4"/>
      <c r="M92" s="4"/>
      <c r="N92" s="4"/>
      <c r="O92" s="4"/>
      <c r="P92" s="4"/>
    </row>
    <row r="93" spans="2:16" ht="18" customHeight="1" x14ac:dyDescent="0.35">
      <c r="B93" s="78" t="s">
        <v>89</v>
      </c>
      <c r="C93" s="102">
        <f t="shared" ca="1" si="24"/>
        <v>5.0968342376408113</v>
      </c>
      <c r="D93" s="102">
        <f t="shared" ca="1" si="31"/>
        <v>0.10387569777800554</v>
      </c>
      <c r="E93" s="102">
        <f t="shared" ca="1" si="19"/>
        <v>4.9929585398628058</v>
      </c>
      <c r="F93" s="102">
        <f t="shared" ca="1" si="30"/>
        <v>3.5734682753658646E-2</v>
      </c>
      <c r="G93" s="4"/>
      <c r="H93" s="4"/>
      <c r="I93" s="4"/>
      <c r="J93" s="4"/>
      <c r="K93" s="4"/>
      <c r="L93" s="4"/>
      <c r="M93" s="4"/>
      <c r="N93" s="4"/>
      <c r="O93" s="4"/>
      <c r="P93" s="4"/>
    </row>
    <row r="94" spans="2:16" ht="18" customHeight="1" x14ac:dyDescent="0.35">
      <c r="B94" s="78" t="s">
        <v>90</v>
      </c>
      <c r="C94" s="102">
        <f t="shared" ca="1" si="24"/>
        <v>4.9929585398628058</v>
      </c>
      <c r="D94" s="102">
        <f t="shared" ca="1" si="31"/>
        <v>0.10387569777800554</v>
      </c>
      <c r="E94" s="102">
        <f t="shared" ca="1" si="19"/>
        <v>4.8890828420848003</v>
      </c>
      <c r="F94" s="102">
        <f t="shared" ca="1" si="30"/>
        <v>3.499889656106444E-2</v>
      </c>
      <c r="G94" s="4"/>
      <c r="H94" s="4"/>
      <c r="I94" s="4"/>
      <c r="J94" s="4"/>
      <c r="K94" s="4"/>
      <c r="L94" s="4"/>
      <c r="M94" s="4"/>
      <c r="N94" s="4"/>
      <c r="O94" s="4"/>
      <c r="P94" s="4"/>
    </row>
    <row r="95" spans="2:16" ht="18" customHeight="1" x14ac:dyDescent="0.35">
      <c r="B95" s="78" t="s">
        <v>91</v>
      </c>
      <c r="C95" s="102">
        <f t="shared" ca="1" si="24"/>
        <v>4.8890828420848003</v>
      </c>
      <c r="D95" s="102">
        <f t="shared" ca="1" si="31"/>
        <v>0.10387569777800554</v>
      </c>
      <c r="E95" s="102">
        <f t="shared" ca="1" si="19"/>
        <v>4.7852071443067947</v>
      </c>
      <c r="F95" s="102">
        <f t="shared" ca="1" si="30"/>
        <v>3.426311036847024E-2</v>
      </c>
      <c r="G95" s="4"/>
      <c r="H95" s="4"/>
      <c r="I95" s="4"/>
      <c r="J95" s="4"/>
      <c r="K95" s="4"/>
      <c r="L95" s="4"/>
      <c r="M95" s="4"/>
      <c r="N95" s="4"/>
      <c r="O95" s="4"/>
      <c r="P95" s="4"/>
    </row>
    <row r="96" spans="2:16" ht="18" customHeight="1" x14ac:dyDescent="0.35">
      <c r="B96" s="78" t="s">
        <v>92</v>
      </c>
      <c r="C96" s="102">
        <f t="shared" ca="1" si="24"/>
        <v>4.7852071443067947</v>
      </c>
      <c r="D96" s="102">
        <f t="shared" ca="1" si="31"/>
        <v>0.10387569777800554</v>
      </c>
      <c r="E96" s="102">
        <f t="shared" ca="1" si="19"/>
        <v>4.6813314465287892</v>
      </c>
      <c r="F96" s="102">
        <f t="shared" ca="1" si="30"/>
        <v>3.3527324175876026E-2</v>
      </c>
      <c r="G96" s="4"/>
      <c r="H96" s="4"/>
      <c r="I96" s="4"/>
      <c r="J96" s="4"/>
      <c r="K96" s="4"/>
      <c r="L96" s="4"/>
      <c r="M96" s="4"/>
      <c r="N96" s="4"/>
      <c r="O96" s="4"/>
      <c r="P96" s="4"/>
    </row>
    <row r="97" spans="2:16" ht="18" customHeight="1" x14ac:dyDescent="0.35">
      <c r="B97" s="78" t="s">
        <v>93</v>
      </c>
      <c r="C97" s="102">
        <f t="shared" ca="1" si="24"/>
        <v>4.6813314465287892</v>
      </c>
      <c r="D97" s="102">
        <f t="shared" ca="1" si="31"/>
        <v>0.10387569777800554</v>
      </c>
      <c r="E97" s="102">
        <f t="shared" ca="1" si="19"/>
        <v>4.5774557487507836</v>
      </c>
      <c r="F97" s="102">
        <f t="shared" ca="1" si="30"/>
        <v>3.2791537983281827E-2</v>
      </c>
      <c r="G97" s="4"/>
      <c r="H97" s="4"/>
      <c r="I97" s="4"/>
      <c r="J97" s="4"/>
      <c r="K97" s="4"/>
      <c r="L97" s="4"/>
      <c r="M97" s="4"/>
      <c r="N97" s="4"/>
      <c r="O97" s="4"/>
      <c r="P97" s="4"/>
    </row>
    <row r="98" spans="2:16" ht="18" customHeight="1" x14ac:dyDescent="0.35">
      <c r="B98" s="78" t="s">
        <v>94</v>
      </c>
      <c r="C98" s="102">
        <f t="shared" ca="1" si="24"/>
        <v>4.5774557487507836</v>
      </c>
      <c r="D98" s="102">
        <f t="shared" ca="1" si="31"/>
        <v>0.10387569777800554</v>
      </c>
      <c r="E98" s="102">
        <f t="shared" ca="1" si="19"/>
        <v>4.4735800509727781</v>
      </c>
      <c r="F98" s="102">
        <f t="shared" ca="1" si="30"/>
        <v>3.2055751790687613E-2</v>
      </c>
      <c r="G98" s="4"/>
      <c r="H98" s="4"/>
      <c r="I98" s="4"/>
      <c r="J98" s="4"/>
      <c r="K98" s="4"/>
      <c r="L98" s="4"/>
      <c r="M98" s="4"/>
      <c r="N98" s="4"/>
      <c r="O98" s="4"/>
      <c r="P98" s="4"/>
    </row>
    <row r="99" spans="2:16" ht="18" customHeight="1" x14ac:dyDescent="0.35">
      <c r="B99" s="78" t="s">
        <v>95</v>
      </c>
      <c r="C99" s="102">
        <f t="shared" ca="1" si="24"/>
        <v>4.4735800509727781</v>
      </c>
      <c r="D99" s="102">
        <f t="shared" ca="1" si="31"/>
        <v>0.10387569777800554</v>
      </c>
      <c r="E99" s="102">
        <f t="shared" ca="1" si="19"/>
        <v>4.3697043531947726</v>
      </c>
      <c r="F99" s="102">
        <f t="shared" ca="1" si="30"/>
        <v>3.1319965598093413E-2</v>
      </c>
      <c r="G99" s="4"/>
      <c r="H99" s="4"/>
      <c r="I99" s="4"/>
      <c r="J99" s="4"/>
      <c r="K99" s="4"/>
      <c r="L99" s="4"/>
      <c r="M99" s="4"/>
      <c r="N99" s="4"/>
      <c r="O99" s="4"/>
      <c r="P99" s="4"/>
    </row>
    <row r="100" spans="2:16" ht="18" customHeight="1" x14ac:dyDescent="0.35">
      <c r="B100" s="78" t="s">
        <v>96</v>
      </c>
      <c r="C100" s="102">
        <f t="shared" ca="1" si="24"/>
        <v>4.3697043531947726</v>
      </c>
      <c r="D100" s="102">
        <f t="shared" ca="1" si="31"/>
        <v>0.10387569777800554</v>
      </c>
      <c r="E100" s="102">
        <f t="shared" ca="1" si="19"/>
        <v>4.265828655416767</v>
      </c>
      <c r="F100" s="102">
        <f t="shared" ca="1" si="30"/>
        <v>3.0584179405499203E-2</v>
      </c>
      <c r="G100" s="4"/>
      <c r="H100" s="4"/>
      <c r="I100" s="4"/>
      <c r="J100" s="4"/>
      <c r="K100" s="4"/>
      <c r="L100" s="4"/>
      <c r="M100" s="4"/>
      <c r="N100" s="4"/>
      <c r="O100" s="4"/>
      <c r="P100" s="4"/>
    </row>
    <row r="101" spans="2:16" ht="18" customHeight="1" x14ac:dyDescent="0.35">
      <c r="B101" s="256" t="s">
        <v>104</v>
      </c>
      <c r="C101" s="257"/>
      <c r="D101" s="256"/>
      <c r="E101" s="257"/>
      <c r="F101" s="257"/>
      <c r="G101" s="4"/>
      <c r="H101" s="4"/>
      <c r="I101" s="91">
        <v>0.15</v>
      </c>
      <c r="J101" s="4"/>
      <c r="K101" s="4"/>
      <c r="L101" s="4"/>
      <c r="M101" s="4"/>
      <c r="N101" s="4"/>
      <c r="O101" s="4"/>
      <c r="P101" s="4"/>
    </row>
    <row r="102" spans="2:16" ht="18" customHeight="1" x14ac:dyDescent="0.35">
      <c r="B102" s="258" t="s">
        <v>85</v>
      </c>
      <c r="C102" s="259">
        <f ca="1">E100</f>
        <v>4.265828655416767</v>
      </c>
      <c r="D102" s="259">
        <f ca="1">$I$101*$C$20/12</f>
        <v>0.10387569777800554</v>
      </c>
      <c r="E102" s="259">
        <f t="shared" ref="E102:E113" ca="1" si="32">C102-D102</f>
        <v>4.1619529576387615</v>
      </c>
      <c r="F102" s="259">
        <f t="shared" ref="F102:F113" ca="1" si="33">AVERAGE(C102,E102)*$C$21/12</f>
        <v>2.9848393212905E-2</v>
      </c>
      <c r="G102" s="4"/>
      <c r="H102" s="4"/>
      <c r="I102" s="4"/>
      <c r="J102" s="4"/>
      <c r="K102" s="4"/>
      <c r="L102" s="4"/>
      <c r="M102" s="4"/>
      <c r="N102" s="4"/>
      <c r="O102" s="4"/>
      <c r="P102" s="4"/>
    </row>
    <row r="103" spans="2:16" ht="18" customHeight="1" x14ac:dyDescent="0.35">
      <c r="B103" s="258" t="s">
        <v>86</v>
      </c>
      <c r="C103" s="259">
        <f t="shared" ca="1" si="24"/>
        <v>4.1619529576387615</v>
      </c>
      <c r="D103" s="259">
        <f t="shared" ref="D103:D113" ca="1" si="34">$I$101*$C$20/12</f>
        <v>0.10387569777800554</v>
      </c>
      <c r="E103" s="259">
        <f t="shared" ca="1" si="32"/>
        <v>4.058077259860756</v>
      </c>
      <c r="F103" s="259">
        <f t="shared" ca="1" si="33"/>
        <v>2.911260702031079E-2</v>
      </c>
      <c r="G103" s="4"/>
      <c r="H103" s="4"/>
      <c r="I103" s="4"/>
      <c r="J103" s="4"/>
      <c r="K103" s="4"/>
      <c r="L103" s="4"/>
      <c r="M103" s="4"/>
      <c r="N103" s="4"/>
      <c r="O103" s="4"/>
      <c r="P103" s="4"/>
    </row>
    <row r="104" spans="2:16" ht="18" customHeight="1" x14ac:dyDescent="0.35">
      <c r="B104" s="258" t="s">
        <v>87</v>
      </c>
      <c r="C104" s="259">
        <f t="shared" ca="1" si="24"/>
        <v>4.058077259860756</v>
      </c>
      <c r="D104" s="259">
        <f t="shared" ca="1" si="34"/>
        <v>0.10387569777800554</v>
      </c>
      <c r="E104" s="259">
        <f t="shared" ca="1" si="32"/>
        <v>3.9542015620827504</v>
      </c>
      <c r="F104" s="259">
        <f t="shared" ca="1" si="33"/>
        <v>2.837682082771659E-2</v>
      </c>
      <c r="G104" s="4"/>
      <c r="H104" s="4"/>
      <c r="I104" s="4"/>
      <c r="J104" s="4"/>
      <c r="K104" s="4"/>
      <c r="L104" s="4"/>
      <c r="M104" s="4"/>
      <c r="N104" s="4"/>
      <c r="O104" s="4"/>
      <c r="P104" s="4"/>
    </row>
    <row r="105" spans="2:16" ht="18" customHeight="1" x14ac:dyDescent="0.35">
      <c r="B105" s="258" t="s">
        <v>88</v>
      </c>
      <c r="C105" s="259">
        <f t="shared" ca="1" si="24"/>
        <v>3.9542015620827504</v>
      </c>
      <c r="D105" s="259">
        <f t="shared" ca="1" si="34"/>
        <v>0.10387569777800554</v>
      </c>
      <c r="E105" s="259">
        <f t="shared" ca="1" si="32"/>
        <v>3.8503258643047449</v>
      </c>
      <c r="F105" s="259">
        <f t="shared" ca="1" si="33"/>
        <v>2.764103463512238E-2</v>
      </c>
      <c r="G105" s="4"/>
      <c r="H105" s="4"/>
      <c r="I105" s="4"/>
      <c r="J105" s="4"/>
      <c r="K105" s="4"/>
      <c r="L105" s="4"/>
      <c r="M105" s="4"/>
      <c r="N105" s="4"/>
      <c r="O105" s="4"/>
      <c r="P105" s="4"/>
    </row>
    <row r="106" spans="2:16" ht="18" customHeight="1" x14ac:dyDescent="0.35">
      <c r="B106" s="258" t="s">
        <v>89</v>
      </c>
      <c r="C106" s="259">
        <f t="shared" ca="1" si="24"/>
        <v>3.8503258643047449</v>
      </c>
      <c r="D106" s="259">
        <f t="shared" ca="1" si="34"/>
        <v>0.10387569777800554</v>
      </c>
      <c r="E106" s="259">
        <f t="shared" ca="1" si="32"/>
        <v>3.7464501665267393</v>
      </c>
      <c r="F106" s="259">
        <f t="shared" ca="1" si="33"/>
        <v>2.6905248442528173E-2</v>
      </c>
      <c r="G106" s="4"/>
      <c r="H106" s="4"/>
      <c r="I106" s="4"/>
      <c r="J106" s="4"/>
      <c r="K106" s="4"/>
      <c r="L106" s="4"/>
      <c r="M106" s="4"/>
      <c r="N106" s="4"/>
      <c r="O106" s="4"/>
      <c r="P106" s="4"/>
    </row>
    <row r="107" spans="2:16" ht="18" customHeight="1" x14ac:dyDescent="0.35">
      <c r="B107" s="258" t="s">
        <v>90</v>
      </c>
      <c r="C107" s="259">
        <f t="shared" ca="1" si="24"/>
        <v>3.7464501665267393</v>
      </c>
      <c r="D107" s="259">
        <f t="shared" ca="1" si="34"/>
        <v>0.10387569777800554</v>
      </c>
      <c r="E107" s="259">
        <f t="shared" ca="1" si="32"/>
        <v>3.6425744687487338</v>
      </c>
      <c r="F107" s="259">
        <f t="shared" ca="1" si="33"/>
        <v>2.616946224993397E-2</v>
      </c>
      <c r="G107" s="4"/>
      <c r="H107" s="4"/>
      <c r="I107" s="4"/>
      <c r="J107" s="4"/>
      <c r="K107" s="4"/>
      <c r="L107" s="4"/>
      <c r="M107" s="4"/>
      <c r="N107" s="4"/>
      <c r="O107" s="4"/>
      <c r="P107" s="4"/>
    </row>
    <row r="108" spans="2:16" ht="18" customHeight="1" x14ac:dyDescent="0.35">
      <c r="B108" s="258" t="s">
        <v>91</v>
      </c>
      <c r="C108" s="259">
        <f t="shared" ca="1" si="24"/>
        <v>3.6425744687487338</v>
      </c>
      <c r="D108" s="259">
        <f t="shared" ca="1" si="34"/>
        <v>0.10387569777800554</v>
      </c>
      <c r="E108" s="259">
        <f t="shared" ca="1" si="32"/>
        <v>3.5386987709707283</v>
      </c>
      <c r="F108" s="259">
        <f t="shared" ca="1" si="33"/>
        <v>2.5433676057339764E-2</v>
      </c>
      <c r="G108" s="4"/>
      <c r="H108" s="4"/>
      <c r="I108" s="4"/>
      <c r="J108" s="4"/>
      <c r="K108" s="4"/>
      <c r="L108" s="4"/>
      <c r="M108" s="4"/>
      <c r="N108" s="4"/>
      <c r="O108" s="4"/>
      <c r="P108" s="4"/>
    </row>
    <row r="109" spans="2:16" ht="18" customHeight="1" x14ac:dyDescent="0.35">
      <c r="B109" s="258" t="s">
        <v>92</v>
      </c>
      <c r="C109" s="259">
        <f t="shared" ca="1" si="24"/>
        <v>3.5386987709707283</v>
      </c>
      <c r="D109" s="259">
        <f t="shared" ca="1" si="34"/>
        <v>0.10387569777800554</v>
      </c>
      <c r="E109" s="259">
        <f t="shared" ca="1" si="32"/>
        <v>3.4348230731927227</v>
      </c>
      <c r="F109" s="259">
        <f t="shared" ca="1" si="33"/>
        <v>2.4697889864745557E-2</v>
      </c>
      <c r="G109" s="4"/>
      <c r="H109" s="4"/>
      <c r="I109" s="4"/>
      <c r="J109" s="4"/>
      <c r="K109" s="4"/>
      <c r="L109" s="4"/>
      <c r="M109" s="4"/>
      <c r="N109" s="4"/>
      <c r="O109" s="4"/>
      <c r="P109" s="4"/>
    </row>
    <row r="110" spans="2:16" ht="18" customHeight="1" x14ac:dyDescent="0.35">
      <c r="B110" s="258" t="s">
        <v>93</v>
      </c>
      <c r="C110" s="259">
        <f t="shared" ca="1" si="24"/>
        <v>3.4348230731927227</v>
      </c>
      <c r="D110" s="259">
        <f t="shared" ca="1" si="34"/>
        <v>0.10387569777800554</v>
      </c>
      <c r="E110" s="259">
        <f t="shared" ca="1" si="32"/>
        <v>3.3309473754147172</v>
      </c>
      <c r="F110" s="259">
        <f t="shared" ca="1" si="33"/>
        <v>2.396210367215135E-2</v>
      </c>
      <c r="G110" s="4"/>
      <c r="H110" s="4"/>
      <c r="I110" s="4"/>
      <c r="J110" s="4"/>
      <c r="K110" s="4"/>
      <c r="L110" s="4"/>
      <c r="M110" s="4"/>
      <c r="N110" s="4"/>
      <c r="O110" s="4"/>
      <c r="P110" s="4"/>
    </row>
    <row r="111" spans="2:16" ht="18" customHeight="1" x14ac:dyDescent="0.35">
      <c r="B111" s="258" t="s">
        <v>94</v>
      </c>
      <c r="C111" s="259">
        <f t="shared" ca="1" si="24"/>
        <v>3.3309473754147172</v>
      </c>
      <c r="D111" s="259">
        <f t="shared" ca="1" si="34"/>
        <v>0.10387569777800554</v>
      </c>
      <c r="E111" s="259">
        <f t="shared" ca="1" si="32"/>
        <v>3.2270716776367117</v>
      </c>
      <c r="F111" s="259">
        <f t="shared" ca="1" si="33"/>
        <v>2.3226317479557144E-2</v>
      </c>
      <c r="G111" s="4"/>
      <c r="H111" s="4"/>
      <c r="I111" s="4"/>
      <c r="J111" s="4"/>
      <c r="K111" s="4"/>
      <c r="L111" s="4"/>
      <c r="M111" s="4"/>
      <c r="N111" s="4"/>
      <c r="O111" s="4"/>
      <c r="P111" s="4"/>
    </row>
    <row r="112" spans="2:16" ht="18" customHeight="1" x14ac:dyDescent="0.35">
      <c r="B112" s="258" t="s">
        <v>95</v>
      </c>
      <c r="C112" s="259">
        <f t="shared" ca="1" si="24"/>
        <v>3.2270716776367117</v>
      </c>
      <c r="D112" s="259">
        <f t="shared" ca="1" si="34"/>
        <v>0.10387569777800554</v>
      </c>
      <c r="E112" s="259">
        <f t="shared" ca="1" si="32"/>
        <v>3.1231959798587061</v>
      </c>
      <c r="F112" s="259">
        <f t="shared" ca="1" si="33"/>
        <v>2.2490531286962937E-2</v>
      </c>
      <c r="G112" s="4"/>
      <c r="H112" s="4"/>
      <c r="I112" s="4"/>
      <c r="J112" s="4"/>
      <c r="K112" s="4"/>
      <c r="L112" s="4"/>
      <c r="M112" s="4"/>
      <c r="N112" s="4"/>
      <c r="O112" s="4"/>
      <c r="P112" s="4"/>
    </row>
    <row r="113" spans="2:16" ht="18" customHeight="1" x14ac:dyDescent="0.35">
      <c r="B113" s="258" t="s">
        <v>96</v>
      </c>
      <c r="C113" s="259">
        <f t="shared" ca="1" si="24"/>
        <v>3.1231959798587061</v>
      </c>
      <c r="D113" s="259">
        <f t="shared" ca="1" si="34"/>
        <v>0.10387569777800554</v>
      </c>
      <c r="E113" s="259">
        <f t="shared" ca="1" si="32"/>
        <v>3.0193202820807006</v>
      </c>
      <c r="F113" s="259">
        <f t="shared" ca="1" si="33"/>
        <v>2.1754745094368731E-2</v>
      </c>
      <c r="G113" s="4"/>
      <c r="H113" s="4"/>
      <c r="I113" s="4"/>
      <c r="J113" s="4"/>
      <c r="K113" s="4"/>
      <c r="L113" s="4"/>
      <c r="M113" s="4"/>
      <c r="N113" s="4"/>
      <c r="O113" s="4"/>
      <c r="P113" s="4"/>
    </row>
    <row r="114" spans="2:16" ht="18" customHeight="1" x14ac:dyDescent="0.35">
      <c r="B114" s="264" t="s">
        <v>105</v>
      </c>
      <c r="C114" s="265"/>
      <c r="D114" s="264"/>
      <c r="E114" s="265"/>
      <c r="F114" s="265"/>
      <c r="G114" s="4"/>
      <c r="H114" s="4"/>
      <c r="I114" s="91">
        <v>0.2</v>
      </c>
      <c r="J114" s="4"/>
      <c r="K114" s="4"/>
      <c r="L114" s="4"/>
      <c r="M114" s="4"/>
      <c r="N114" s="4"/>
      <c r="O114" s="4"/>
      <c r="P114" s="4"/>
    </row>
    <row r="115" spans="2:16" ht="18" customHeight="1" x14ac:dyDescent="0.35">
      <c r="B115" s="266" t="s">
        <v>85</v>
      </c>
      <c r="C115" s="267">
        <f ca="1">E113</f>
        <v>3.0193202820807006</v>
      </c>
      <c r="D115" s="267">
        <f ca="1">$I$114*$C$20/12</f>
        <v>0.13850093037067404</v>
      </c>
      <c r="E115" s="267">
        <f t="shared" ref="E115:E126" ca="1" si="35">C115-D115</f>
        <v>2.8808193517100267</v>
      </c>
      <c r="F115" s="267">
        <f t="shared" ref="F115:F126" ca="1" si="36">AVERAGE(C115,E115)*$C$21/12</f>
        <v>2.0896327869675494E-2</v>
      </c>
      <c r="G115" s="4"/>
      <c r="H115" s="4"/>
      <c r="I115" s="4"/>
      <c r="J115" s="4"/>
      <c r="K115" s="4"/>
      <c r="L115" s="4"/>
      <c r="M115" s="4"/>
      <c r="N115" s="4"/>
      <c r="O115" s="4"/>
      <c r="P115" s="4"/>
    </row>
    <row r="116" spans="2:16" ht="18" customHeight="1" x14ac:dyDescent="0.35">
      <c r="B116" s="266" t="s">
        <v>86</v>
      </c>
      <c r="C116" s="267">
        <f t="shared" ref="C116:C126" ca="1" si="37">E115</f>
        <v>2.8808193517100267</v>
      </c>
      <c r="D116" s="267">
        <f t="shared" ref="D116:D126" ca="1" si="38">$I$114*$C$20/12</f>
        <v>0.13850093037067404</v>
      </c>
      <c r="E116" s="267">
        <f t="shared" ca="1" si="35"/>
        <v>2.7423184213393528</v>
      </c>
      <c r="F116" s="267">
        <f t="shared" ca="1" si="36"/>
        <v>1.9915279612883221E-2</v>
      </c>
      <c r="G116" s="4"/>
      <c r="H116" s="4"/>
      <c r="I116" s="4"/>
      <c r="J116" s="4"/>
      <c r="K116" s="4"/>
      <c r="L116" s="4"/>
      <c r="M116" s="4"/>
      <c r="N116" s="4"/>
      <c r="O116" s="4"/>
      <c r="P116" s="4"/>
    </row>
    <row r="117" spans="2:16" ht="18" customHeight="1" x14ac:dyDescent="0.35">
      <c r="B117" s="266" t="s">
        <v>87</v>
      </c>
      <c r="C117" s="267">
        <f t="shared" ca="1" si="37"/>
        <v>2.7423184213393528</v>
      </c>
      <c r="D117" s="267">
        <f t="shared" ca="1" si="38"/>
        <v>0.13850093037067404</v>
      </c>
      <c r="E117" s="267">
        <f t="shared" ca="1" si="35"/>
        <v>2.6038174909686789</v>
      </c>
      <c r="F117" s="267">
        <f t="shared" ca="1" si="36"/>
        <v>1.8934231356090948E-2</v>
      </c>
      <c r="G117" s="4"/>
      <c r="H117" s="4"/>
      <c r="I117" s="4"/>
      <c r="J117" s="4"/>
      <c r="K117" s="4"/>
      <c r="L117" s="4"/>
      <c r="M117" s="4"/>
      <c r="N117" s="4"/>
      <c r="O117" s="4"/>
      <c r="P117" s="4"/>
    </row>
    <row r="118" spans="2:16" ht="18" customHeight="1" x14ac:dyDescent="0.35">
      <c r="B118" s="266" t="s">
        <v>88</v>
      </c>
      <c r="C118" s="267">
        <f t="shared" ca="1" si="37"/>
        <v>2.6038174909686789</v>
      </c>
      <c r="D118" s="267">
        <f t="shared" ca="1" si="38"/>
        <v>0.13850093037067404</v>
      </c>
      <c r="E118" s="267">
        <f t="shared" ca="1" si="35"/>
        <v>2.465316560598005</v>
      </c>
      <c r="F118" s="267">
        <f t="shared" ca="1" si="36"/>
        <v>1.7953183099298671E-2</v>
      </c>
      <c r="G118" s="4"/>
      <c r="H118" s="4"/>
      <c r="I118" s="4"/>
      <c r="J118" s="4"/>
      <c r="K118" s="4"/>
      <c r="L118" s="4"/>
      <c r="M118" s="4"/>
      <c r="N118" s="4"/>
      <c r="O118" s="4"/>
      <c r="P118" s="4"/>
    </row>
    <row r="119" spans="2:16" ht="18" customHeight="1" x14ac:dyDescent="0.35">
      <c r="B119" s="266" t="s">
        <v>89</v>
      </c>
      <c r="C119" s="267">
        <f t="shared" ca="1" si="37"/>
        <v>2.465316560598005</v>
      </c>
      <c r="D119" s="267">
        <f t="shared" ca="1" si="38"/>
        <v>0.13850093037067404</v>
      </c>
      <c r="E119" s="267">
        <f t="shared" ca="1" si="35"/>
        <v>2.3268156302273311</v>
      </c>
      <c r="F119" s="267">
        <f t="shared" ca="1" si="36"/>
        <v>1.6972134842506401E-2</v>
      </c>
      <c r="G119" s="4"/>
      <c r="H119" s="4"/>
      <c r="I119" s="4"/>
      <c r="J119" s="4"/>
      <c r="K119" s="4"/>
      <c r="L119" s="4"/>
      <c r="M119" s="4"/>
      <c r="N119" s="4"/>
      <c r="O119" s="4"/>
      <c r="P119" s="4"/>
    </row>
    <row r="120" spans="2:16" ht="18" customHeight="1" x14ac:dyDescent="0.35">
      <c r="B120" s="266" t="s">
        <v>90</v>
      </c>
      <c r="C120" s="267">
        <f t="shared" ca="1" si="37"/>
        <v>2.3268156302273311</v>
      </c>
      <c r="D120" s="267">
        <f t="shared" ca="1" si="38"/>
        <v>0.13850093037067404</v>
      </c>
      <c r="E120" s="267">
        <f t="shared" ca="1" si="35"/>
        <v>2.1883146998566572</v>
      </c>
      <c r="F120" s="267">
        <f t="shared" ca="1" si="36"/>
        <v>1.5991086585714125E-2</v>
      </c>
      <c r="G120" s="4"/>
      <c r="H120" s="4"/>
      <c r="I120" s="4"/>
      <c r="J120" s="4"/>
      <c r="K120" s="4"/>
      <c r="L120" s="4"/>
      <c r="M120" s="4"/>
      <c r="N120" s="4"/>
      <c r="O120" s="4"/>
      <c r="P120" s="4"/>
    </row>
    <row r="121" spans="2:16" ht="18" customHeight="1" x14ac:dyDescent="0.35">
      <c r="B121" s="266" t="s">
        <v>91</v>
      </c>
      <c r="C121" s="267">
        <f t="shared" ca="1" si="37"/>
        <v>2.1883146998566572</v>
      </c>
      <c r="D121" s="267">
        <f t="shared" ca="1" si="38"/>
        <v>0.13850093037067404</v>
      </c>
      <c r="E121" s="267">
        <f t="shared" ca="1" si="35"/>
        <v>2.0498137694859833</v>
      </c>
      <c r="F121" s="267">
        <f t="shared" ca="1" si="36"/>
        <v>1.5010038328921853E-2</v>
      </c>
      <c r="G121" s="4"/>
      <c r="H121" s="4"/>
      <c r="I121" s="4"/>
      <c r="J121" s="4"/>
      <c r="K121" s="4"/>
      <c r="L121" s="4"/>
      <c r="M121" s="4"/>
      <c r="N121" s="4"/>
      <c r="O121" s="4"/>
      <c r="P121" s="4"/>
    </row>
    <row r="122" spans="2:16" ht="18" customHeight="1" x14ac:dyDescent="0.35">
      <c r="B122" s="266" t="s">
        <v>92</v>
      </c>
      <c r="C122" s="267">
        <f t="shared" ca="1" si="37"/>
        <v>2.0498137694859833</v>
      </c>
      <c r="D122" s="267">
        <f t="shared" ca="1" si="38"/>
        <v>0.13850093037067404</v>
      </c>
      <c r="E122" s="267">
        <f t="shared" ca="1" si="35"/>
        <v>1.9113128391153091</v>
      </c>
      <c r="F122" s="267">
        <f t="shared" ca="1" si="36"/>
        <v>1.4028990072129578E-2</v>
      </c>
      <c r="G122" s="4"/>
      <c r="H122" s="4"/>
      <c r="I122" s="4"/>
      <c r="J122" s="4"/>
      <c r="K122" s="4"/>
      <c r="L122" s="4"/>
      <c r="M122" s="4"/>
      <c r="N122" s="4"/>
      <c r="O122" s="4"/>
      <c r="P122" s="4"/>
    </row>
    <row r="123" spans="2:16" ht="18" customHeight="1" x14ac:dyDescent="0.35">
      <c r="B123" s="266" t="s">
        <v>93</v>
      </c>
      <c r="C123" s="267">
        <f t="shared" ca="1" si="37"/>
        <v>1.9113128391153091</v>
      </c>
      <c r="D123" s="267">
        <f t="shared" ca="1" si="38"/>
        <v>0.13850093037067404</v>
      </c>
      <c r="E123" s="267">
        <f t="shared" ca="1" si="35"/>
        <v>1.772811908744635</v>
      </c>
      <c r="F123" s="267">
        <f t="shared" ca="1" si="36"/>
        <v>1.3047941815337305E-2</v>
      </c>
      <c r="G123" s="4"/>
      <c r="H123" s="4"/>
      <c r="I123" s="4"/>
      <c r="J123" s="4"/>
      <c r="K123" s="4"/>
      <c r="L123" s="4"/>
      <c r="M123" s="4"/>
      <c r="N123" s="4"/>
      <c r="O123" s="4"/>
      <c r="P123" s="4"/>
    </row>
    <row r="124" spans="2:16" ht="18" customHeight="1" x14ac:dyDescent="0.35">
      <c r="B124" s="266" t="s">
        <v>94</v>
      </c>
      <c r="C124" s="267">
        <f t="shared" ca="1" si="37"/>
        <v>1.772811908744635</v>
      </c>
      <c r="D124" s="267">
        <f t="shared" ca="1" si="38"/>
        <v>0.13850093037067404</v>
      </c>
      <c r="E124" s="267">
        <f t="shared" ca="1" si="35"/>
        <v>1.6343109783739609</v>
      </c>
      <c r="F124" s="267">
        <f t="shared" ca="1" si="36"/>
        <v>1.2066893558545027E-2</v>
      </c>
      <c r="G124" s="4"/>
      <c r="H124" s="4"/>
      <c r="I124" s="4"/>
      <c r="J124" s="4"/>
      <c r="K124" s="4"/>
      <c r="L124" s="4"/>
      <c r="M124" s="4"/>
      <c r="N124" s="4"/>
      <c r="O124" s="4"/>
      <c r="P124" s="4"/>
    </row>
    <row r="125" spans="2:16" ht="18" customHeight="1" x14ac:dyDescent="0.35">
      <c r="B125" s="266" t="s">
        <v>95</v>
      </c>
      <c r="C125" s="267">
        <f t="shared" ca="1" si="37"/>
        <v>1.6343109783739609</v>
      </c>
      <c r="D125" s="267">
        <f t="shared" ca="1" si="38"/>
        <v>0.13850093037067404</v>
      </c>
      <c r="E125" s="267">
        <f t="shared" ca="1" si="35"/>
        <v>1.4958100480032868</v>
      </c>
      <c r="F125" s="267">
        <f t="shared" ca="1" si="36"/>
        <v>1.1085845301752753E-2</v>
      </c>
      <c r="G125" s="4"/>
      <c r="H125" s="4"/>
      <c r="I125" s="4"/>
      <c r="J125" s="4"/>
      <c r="K125" s="4"/>
      <c r="L125" s="4"/>
      <c r="M125" s="4"/>
      <c r="N125" s="4"/>
      <c r="O125" s="4"/>
      <c r="P125" s="4"/>
    </row>
    <row r="126" spans="2:16" ht="18" customHeight="1" x14ac:dyDescent="0.35">
      <c r="B126" s="266" t="s">
        <v>96</v>
      </c>
      <c r="C126" s="267">
        <f t="shared" ca="1" si="37"/>
        <v>1.4958100480032868</v>
      </c>
      <c r="D126" s="267">
        <f t="shared" ca="1" si="38"/>
        <v>0.13850093037067404</v>
      </c>
      <c r="E126" s="267">
        <f t="shared" ca="1" si="35"/>
        <v>1.3573091176326126</v>
      </c>
      <c r="F126" s="267">
        <f t="shared" ca="1" si="36"/>
        <v>1.0104797044960477E-2</v>
      </c>
      <c r="G126" s="4"/>
      <c r="H126" s="4"/>
      <c r="I126" s="4"/>
      <c r="J126" s="4"/>
      <c r="K126" s="4"/>
      <c r="L126" s="4"/>
      <c r="M126" s="4"/>
      <c r="N126" s="4"/>
      <c r="O126" s="4"/>
      <c r="P126" s="4"/>
    </row>
    <row r="127" spans="2:16" ht="18" customHeight="1" x14ac:dyDescent="0.35">
      <c r="B127" s="260" t="s">
        <v>441</v>
      </c>
      <c r="C127" s="261"/>
      <c r="D127" s="260"/>
      <c r="E127" s="261"/>
      <c r="F127" s="261"/>
      <c r="G127" s="4"/>
      <c r="H127" s="4"/>
      <c r="I127" s="91">
        <v>0.2</v>
      </c>
      <c r="J127" s="4"/>
      <c r="K127" s="4"/>
      <c r="L127" s="4"/>
      <c r="M127" s="4"/>
      <c r="N127" s="4"/>
      <c r="O127" s="4"/>
      <c r="P127" s="4"/>
    </row>
    <row r="128" spans="2:16" ht="18" customHeight="1" x14ac:dyDescent="0.35">
      <c r="B128" s="262" t="s">
        <v>85</v>
      </c>
      <c r="C128" s="263">
        <f ca="1">E126</f>
        <v>1.3573091176326126</v>
      </c>
      <c r="D128" s="263">
        <f ca="1">$I$127*$C$20/12</f>
        <v>0.13850093037067404</v>
      </c>
      <c r="E128" s="263">
        <f t="shared" ref="E128:E139" ca="1" si="39">C128-D128</f>
        <v>1.2188081872619385</v>
      </c>
      <c r="F128" s="263">
        <f t="shared" ref="F128:F139" ca="1" si="40">AVERAGE(C128,E128)*$C$21/12</f>
        <v>9.1237487881682035E-3</v>
      </c>
      <c r="G128" s="4"/>
      <c r="H128" s="4"/>
      <c r="I128" s="4"/>
      <c r="J128" s="4"/>
      <c r="K128" s="4"/>
      <c r="L128" s="4"/>
      <c r="M128" s="4"/>
      <c r="N128" s="4"/>
      <c r="O128" s="4"/>
      <c r="P128" s="4"/>
    </row>
    <row r="129" spans="2:16" ht="18" customHeight="1" x14ac:dyDescent="0.35">
      <c r="B129" s="262" t="s">
        <v>86</v>
      </c>
      <c r="C129" s="263">
        <f t="shared" ref="C129:C139" ca="1" si="41">E128</f>
        <v>1.2188081872619385</v>
      </c>
      <c r="D129" s="263">
        <f t="shared" ref="D129:D136" ca="1" si="42">$I$127*$C$20/12</f>
        <v>0.13850093037067404</v>
      </c>
      <c r="E129" s="263">
        <f t="shared" ca="1" si="39"/>
        <v>1.0803072568912644</v>
      </c>
      <c r="F129" s="263">
        <f t="shared" ca="1" si="40"/>
        <v>8.1427005313759269E-3</v>
      </c>
      <c r="G129" s="4"/>
      <c r="H129" s="4"/>
      <c r="I129" s="4"/>
      <c r="J129" s="4"/>
      <c r="K129" s="4"/>
      <c r="L129" s="4"/>
      <c r="M129" s="4"/>
      <c r="N129" s="4"/>
      <c r="O129" s="4"/>
      <c r="P129" s="4"/>
    </row>
    <row r="130" spans="2:16" ht="18" customHeight="1" x14ac:dyDescent="0.35">
      <c r="B130" s="262" t="s">
        <v>87</v>
      </c>
      <c r="C130" s="263">
        <f t="shared" ca="1" si="41"/>
        <v>1.0803072568912644</v>
      </c>
      <c r="D130" s="263">
        <f t="shared" ca="1" si="42"/>
        <v>0.13850093037067404</v>
      </c>
      <c r="E130" s="263">
        <f t="shared" ca="1" si="39"/>
        <v>0.94180632652059038</v>
      </c>
      <c r="F130" s="263">
        <f t="shared" ca="1" si="40"/>
        <v>7.1616522745836528E-3</v>
      </c>
      <c r="G130" s="4"/>
      <c r="H130" s="4"/>
      <c r="I130" s="4"/>
      <c r="J130" s="4"/>
      <c r="K130" s="4"/>
      <c r="L130" s="4"/>
      <c r="M130" s="4"/>
      <c r="N130" s="4"/>
      <c r="O130" s="4"/>
      <c r="P130" s="4"/>
    </row>
    <row r="131" spans="2:16" ht="18" customHeight="1" x14ac:dyDescent="0.35">
      <c r="B131" s="262" t="s">
        <v>88</v>
      </c>
      <c r="C131" s="263">
        <f t="shared" ca="1" si="41"/>
        <v>0.94180632652059038</v>
      </c>
      <c r="D131" s="263">
        <f t="shared" ca="1" si="42"/>
        <v>0.13850093037067404</v>
      </c>
      <c r="E131" s="263">
        <f t="shared" ca="1" si="39"/>
        <v>0.80330539614991636</v>
      </c>
      <c r="F131" s="263">
        <f t="shared" ca="1" si="40"/>
        <v>6.1806040177913779E-3</v>
      </c>
      <c r="G131" s="4"/>
      <c r="H131" s="4"/>
      <c r="I131" s="4"/>
      <c r="J131" s="4"/>
      <c r="K131" s="4"/>
      <c r="L131" s="4"/>
      <c r="M131" s="4"/>
      <c r="N131" s="4"/>
      <c r="O131" s="4"/>
      <c r="P131" s="4"/>
    </row>
    <row r="132" spans="2:16" ht="18" customHeight="1" x14ac:dyDescent="0.35">
      <c r="B132" s="262" t="s">
        <v>89</v>
      </c>
      <c r="C132" s="263">
        <f t="shared" ca="1" si="41"/>
        <v>0.80330539614991636</v>
      </c>
      <c r="D132" s="263">
        <f t="shared" ca="1" si="42"/>
        <v>0.13850093037067404</v>
      </c>
      <c r="E132" s="263">
        <f t="shared" ca="1" si="39"/>
        <v>0.66480446577924235</v>
      </c>
      <c r="F132" s="263">
        <f t="shared" ca="1" si="40"/>
        <v>5.1995557609991047E-3</v>
      </c>
      <c r="G132" s="4"/>
      <c r="H132" s="4"/>
      <c r="I132" s="4"/>
      <c r="J132" s="4"/>
      <c r="K132" s="4"/>
      <c r="L132" s="4"/>
      <c r="M132" s="4"/>
      <c r="N132" s="4"/>
      <c r="O132" s="4"/>
      <c r="P132" s="4"/>
    </row>
    <row r="133" spans="2:16" ht="18" customHeight="1" x14ac:dyDescent="0.35">
      <c r="B133" s="262" t="s">
        <v>90</v>
      </c>
      <c r="C133" s="263">
        <f t="shared" ca="1" si="41"/>
        <v>0.66480446577924235</v>
      </c>
      <c r="D133" s="263">
        <f t="shared" ca="1" si="42"/>
        <v>0.13850093037067404</v>
      </c>
      <c r="E133" s="263">
        <f t="shared" ca="1" si="39"/>
        <v>0.52630353540856833</v>
      </c>
      <c r="F133" s="263">
        <f t="shared" ca="1" si="40"/>
        <v>4.2185075042068297E-3</v>
      </c>
      <c r="G133" s="4"/>
      <c r="H133" s="4"/>
      <c r="I133" s="4"/>
      <c r="J133" s="4"/>
      <c r="K133" s="4"/>
      <c r="L133" s="4"/>
      <c r="M133" s="4"/>
      <c r="N133" s="4"/>
      <c r="O133" s="4"/>
      <c r="P133" s="4"/>
    </row>
    <row r="134" spans="2:16" ht="18" customHeight="1" x14ac:dyDescent="0.35">
      <c r="B134" s="262" t="s">
        <v>91</v>
      </c>
      <c r="C134" s="263">
        <f t="shared" ca="1" si="41"/>
        <v>0.52630353540856833</v>
      </c>
      <c r="D134" s="263">
        <f t="shared" ca="1" si="42"/>
        <v>0.13850093037067404</v>
      </c>
      <c r="E134" s="263">
        <f t="shared" ca="1" si="39"/>
        <v>0.38780260503789432</v>
      </c>
      <c r="F134" s="263">
        <f t="shared" ca="1" si="40"/>
        <v>3.2374592474145557E-3</v>
      </c>
      <c r="G134" s="4"/>
      <c r="H134" s="4"/>
      <c r="I134" s="4"/>
      <c r="J134" s="4"/>
      <c r="K134" s="4"/>
      <c r="L134" s="4"/>
      <c r="M134" s="4"/>
      <c r="N134" s="4"/>
      <c r="O134" s="4"/>
      <c r="P134" s="4"/>
    </row>
    <row r="135" spans="2:16" ht="18" customHeight="1" x14ac:dyDescent="0.35">
      <c r="B135" s="262" t="s">
        <v>92</v>
      </c>
      <c r="C135" s="263">
        <f t="shared" ca="1" si="41"/>
        <v>0.38780260503789432</v>
      </c>
      <c r="D135" s="263">
        <f t="shared" ca="1" si="42"/>
        <v>0.13850093037067404</v>
      </c>
      <c r="E135" s="263">
        <f t="shared" ca="1" si="39"/>
        <v>0.24930167466722028</v>
      </c>
      <c r="F135" s="263">
        <f t="shared" ca="1" si="40"/>
        <v>2.2564109906222812E-3</v>
      </c>
      <c r="G135" s="4"/>
      <c r="H135" s="4"/>
      <c r="I135" s="4"/>
      <c r="J135" s="4"/>
      <c r="K135" s="4"/>
      <c r="L135" s="4"/>
      <c r="M135" s="4"/>
      <c r="N135" s="4"/>
      <c r="O135" s="4"/>
      <c r="P135" s="4"/>
    </row>
    <row r="136" spans="2:16" ht="18" customHeight="1" x14ac:dyDescent="0.35">
      <c r="B136" s="262" t="s">
        <v>93</v>
      </c>
      <c r="C136" s="263">
        <f t="shared" ca="1" si="41"/>
        <v>0.24930167466722028</v>
      </c>
      <c r="D136" s="263">
        <f t="shared" ca="1" si="42"/>
        <v>0.13850093037067404</v>
      </c>
      <c r="E136" s="263">
        <f t="shared" ca="1" si="39"/>
        <v>0.11080074429654624</v>
      </c>
      <c r="F136" s="263">
        <f t="shared" ca="1" si="40"/>
        <v>1.2753627338300065E-3</v>
      </c>
      <c r="G136" s="4"/>
      <c r="H136" s="4"/>
      <c r="I136" s="4"/>
      <c r="J136" s="4"/>
      <c r="K136" s="4"/>
      <c r="L136" s="4"/>
      <c r="M136" s="4"/>
      <c r="N136" s="4"/>
      <c r="O136" s="4"/>
      <c r="P136" s="4"/>
    </row>
    <row r="137" spans="2:16" ht="18" customHeight="1" x14ac:dyDescent="0.35">
      <c r="B137" s="86" t="s">
        <v>94</v>
      </c>
      <c r="C137" s="93">
        <f t="shared" ca="1" si="41"/>
        <v>0.11080074429654624</v>
      </c>
      <c r="D137" s="93">
        <f ca="1">C137</f>
        <v>0.11080074429654624</v>
      </c>
      <c r="E137" s="93">
        <f t="shared" ca="1" si="39"/>
        <v>0</v>
      </c>
      <c r="F137" s="93">
        <f t="shared" ca="1" si="40"/>
        <v>3.9241930271693461E-4</v>
      </c>
      <c r="G137" s="87" t="s">
        <v>568</v>
      </c>
      <c r="H137" s="4"/>
      <c r="I137" s="4"/>
      <c r="J137" s="4"/>
      <c r="K137" s="4"/>
      <c r="L137" s="4"/>
      <c r="M137" s="4"/>
      <c r="N137" s="4"/>
      <c r="O137" s="4"/>
      <c r="P137" s="4"/>
    </row>
    <row r="138" spans="2:16" ht="18" customHeight="1" x14ac:dyDescent="0.35">
      <c r="B138" s="262" t="s">
        <v>95</v>
      </c>
      <c r="C138" s="263">
        <f t="shared" ca="1" si="41"/>
        <v>0</v>
      </c>
      <c r="D138" s="263">
        <v>0</v>
      </c>
      <c r="E138" s="263">
        <f t="shared" ca="1" si="39"/>
        <v>0</v>
      </c>
      <c r="F138" s="263">
        <f t="shared" ca="1" si="40"/>
        <v>0</v>
      </c>
      <c r="G138" s="4"/>
      <c r="H138" s="4"/>
      <c r="I138" s="4"/>
      <c r="J138" s="4"/>
      <c r="K138" s="4"/>
      <c r="L138" s="4"/>
      <c r="M138" s="4"/>
      <c r="N138" s="4"/>
      <c r="O138" s="4"/>
      <c r="P138" s="4"/>
    </row>
    <row r="139" spans="2:16" ht="18" customHeight="1" x14ac:dyDescent="0.35">
      <c r="B139" s="262" t="s">
        <v>96</v>
      </c>
      <c r="C139" s="263">
        <f t="shared" ca="1" si="41"/>
        <v>0</v>
      </c>
      <c r="D139" s="263">
        <v>0</v>
      </c>
      <c r="E139" s="263">
        <f t="shared" ca="1" si="39"/>
        <v>0</v>
      </c>
      <c r="F139" s="263">
        <f t="shared" ca="1" si="40"/>
        <v>0</v>
      </c>
      <c r="G139" s="4"/>
      <c r="H139" s="4"/>
      <c r="I139" s="4"/>
      <c r="J139" s="4"/>
      <c r="K139" s="4"/>
      <c r="L139" s="4"/>
      <c r="M139" s="4"/>
      <c r="N139" s="4"/>
      <c r="O139" s="4"/>
      <c r="P139" s="4"/>
    </row>
    <row r="140" spans="2:16" ht="18" customHeight="1" x14ac:dyDescent="0.35">
      <c r="B140" s="85" t="s">
        <v>106</v>
      </c>
      <c r="C140" s="108"/>
      <c r="D140" s="109">
        <f ca="1">SUM(D24:D139)</f>
        <v>8.3100558222404519</v>
      </c>
      <c r="E140" s="109"/>
      <c r="F140" s="109">
        <f ca="1">SUM(F24:F139)</f>
        <v>3.4520145011749799</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10"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152</v>
      </c>
      <c r="C10" s="4"/>
      <c r="D10" s="4"/>
      <c r="E10" s="4"/>
      <c r="F10" s="138">
        <f>'Common Assumption'!D18</f>
        <v>365</v>
      </c>
      <c r="G10" s="138">
        <f>F10</f>
        <v>365</v>
      </c>
      <c r="H10" s="138">
        <f t="shared" ref="H10:O11" si="3">G10</f>
        <v>365</v>
      </c>
      <c r="I10" s="138">
        <f t="shared" si="3"/>
        <v>365</v>
      </c>
      <c r="J10" s="138">
        <f t="shared" si="3"/>
        <v>365</v>
      </c>
      <c r="K10" s="138">
        <f t="shared" si="3"/>
        <v>365</v>
      </c>
      <c r="L10" s="138">
        <f t="shared" si="3"/>
        <v>365</v>
      </c>
      <c r="M10" s="138">
        <f t="shared" si="3"/>
        <v>365</v>
      </c>
      <c r="N10" s="138">
        <f t="shared" si="3"/>
        <v>365</v>
      </c>
      <c r="O10" s="138">
        <f t="shared" si="3"/>
        <v>365</v>
      </c>
      <c r="P10" s="4"/>
    </row>
    <row r="11" spans="2:16" ht="18" customHeight="1" x14ac:dyDescent="0.35">
      <c r="B11" s="4" t="s">
        <v>364</v>
      </c>
      <c r="C11" s="4"/>
      <c r="D11" s="4"/>
      <c r="E11" s="4"/>
      <c r="F11" s="138">
        <f>'Common Assumption'!$D$18</f>
        <v>365</v>
      </c>
      <c r="G11" s="138">
        <f>F11</f>
        <v>365</v>
      </c>
      <c r="H11" s="138">
        <f t="shared" si="3"/>
        <v>365</v>
      </c>
      <c r="I11" s="138">
        <f t="shared" si="3"/>
        <v>365</v>
      </c>
      <c r="J11" s="138">
        <f t="shared" si="3"/>
        <v>365</v>
      </c>
      <c r="K11" s="138">
        <f t="shared" si="3"/>
        <v>365</v>
      </c>
      <c r="L11" s="138">
        <f t="shared" si="3"/>
        <v>365</v>
      </c>
      <c r="M11" s="138">
        <f t="shared" si="3"/>
        <v>365</v>
      </c>
      <c r="N11" s="138">
        <f t="shared" si="3"/>
        <v>365</v>
      </c>
      <c r="O11" s="138">
        <f t="shared" ref="O11" si="4">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71" t="s">
        <v>569</v>
      </c>
      <c r="K13" s="371" t="s">
        <v>463</v>
      </c>
      <c r="L13" s="4"/>
      <c r="M13" s="4"/>
      <c r="N13" s="4"/>
      <c r="O13" s="4"/>
      <c r="P13" s="4"/>
    </row>
    <row r="14" spans="2:16" ht="30" x14ac:dyDescent="0.35">
      <c r="B14" s="3" t="s">
        <v>125</v>
      </c>
      <c r="C14" s="41"/>
      <c r="D14" s="41" t="s">
        <v>122</v>
      </c>
      <c r="E14" s="270" t="s">
        <v>472</v>
      </c>
      <c r="F14" s="270" t="s">
        <v>473</v>
      </c>
      <c r="G14" s="270" t="s">
        <v>471</v>
      </c>
      <c r="H14" s="118" t="s">
        <v>462</v>
      </c>
      <c r="I14" s="41" t="s">
        <v>123</v>
      </c>
      <c r="J14" s="41" t="s">
        <v>464</v>
      </c>
      <c r="K14" s="41" t="s">
        <v>394</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5">D16*18%</f>
        <v>0</v>
      </c>
      <c r="F16" s="44">
        <f t="shared" ref="F16:F19" si="6">D16+E16</f>
        <v>0</v>
      </c>
      <c r="G16" s="44">
        <f t="shared" ref="G16:G19" si="7">D16</f>
        <v>0</v>
      </c>
      <c r="H16" s="44">
        <f ca="1">('TPC and MoF'!$D$15+'TPC and MoF'!$D$18+'TPC and MoF'!$D$17)*'Depreciation Schedule'!$D16/'Depreciation Schedule'!$D$20</f>
        <v>0</v>
      </c>
      <c r="I16" s="44">
        <f t="shared" ref="I16:I19" ca="1" si="8">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6"/>
        <v>1.0029999999999999</v>
      </c>
      <c r="G17" s="44">
        <f t="shared" si="7"/>
        <v>1.0029999999999999</v>
      </c>
      <c r="H17" s="44">
        <f ca="1">('TPC and MoF'!$D$15+'TPC and MoF'!$D$18+'TPC and MoF'!$D$17)*'Depreciation Schedule'!$D17/'Depreciation Schedule'!$D$20</f>
        <v>6.6998234219714917E-2</v>
      </c>
      <c r="I17" s="44">
        <f t="shared" ca="1" si="8"/>
        <v>1.0699982342197147</v>
      </c>
      <c r="J17" s="119">
        <v>3.1699999999999999E-2</v>
      </c>
      <c r="K17" s="119">
        <v>0.1</v>
      </c>
      <c r="L17" s="4"/>
      <c r="M17" s="4"/>
      <c r="N17" s="4"/>
      <c r="O17" s="4"/>
      <c r="P17" s="4"/>
    </row>
    <row r="18" spans="2:16" ht="18" customHeight="1" x14ac:dyDescent="0.35">
      <c r="B18" s="4" t="s">
        <v>60</v>
      </c>
      <c r="C18" s="44"/>
      <c r="D18" s="139">
        <f>'TPC and MoF'!D11</f>
        <v>7.65</v>
      </c>
      <c r="E18" s="44">
        <f t="shared" si="5"/>
        <v>1.377</v>
      </c>
      <c r="F18" s="44">
        <f t="shared" si="6"/>
        <v>9.027000000000001</v>
      </c>
      <c r="G18" s="44">
        <f t="shared" si="7"/>
        <v>7.65</v>
      </c>
      <c r="H18" s="44">
        <f ca="1">('TPC and MoF'!$D$15+'TPC and MoF'!$D$18+'TPC and MoF'!$D$17)*'Depreciation Schedule'!$D18/'Depreciation Schedule'!$D$20</f>
        <v>0.51100348133680873</v>
      </c>
      <c r="I18" s="44">
        <f t="shared" ca="1" si="8"/>
        <v>8.1610034813368095</v>
      </c>
      <c r="J18" s="119">
        <v>6.3299999999999995E-2</v>
      </c>
      <c r="K18" s="119">
        <v>0.15</v>
      </c>
      <c r="L18" s="4"/>
      <c r="M18" s="4"/>
      <c r="N18" s="4"/>
      <c r="O18" s="4"/>
      <c r="P18" s="4"/>
    </row>
    <row r="19" spans="2:16" ht="18" customHeight="1" x14ac:dyDescent="0.35">
      <c r="B19" s="4" t="s">
        <v>130</v>
      </c>
      <c r="C19" s="44"/>
      <c r="D19" s="139">
        <f>'TPC and MoF'!D12</f>
        <v>0</v>
      </c>
      <c r="E19" s="44">
        <f t="shared" si="5"/>
        <v>0</v>
      </c>
      <c r="F19" s="44">
        <f t="shared" si="6"/>
        <v>0</v>
      </c>
      <c r="G19" s="44">
        <f t="shared" si="7"/>
        <v>0</v>
      </c>
      <c r="H19" s="44">
        <f ca="1">('TPC and MoF'!$D$15+'TPC and MoF'!$D$18+'TPC and MoF'!$D$17)*'Depreciation Schedule'!$D19/'Depreciation Schedule'!$D$20</f>
        <v>0</v>
      </c>
      <c r="I19" s="44">
        <f t="shared" ca="1" si="8"/>
        <v>0</v>
      </c>
      <c r="J19" s="119">
        <v>0</v>
      </c>
      <c r="K19" s="119">
        <v>0</v>
      </c>
      <c r="L19" s="4"/>
      <c r="M19" s="4"/>
      <c r="N19" s="4"/>
      <c r="O19" s="4"/>
      <c r="P19" s="4"/>
    </row>
    <row r="20" spans="2:16" ht="18" customHeight="1" x14ac:dyDescent="0.35">
      <c r="B20" s="106" t="s">
        <v>123</v>
      </c>
      <c r="C20" s="115"/>
      <c r="D20" s="115">
        <f t="shared" ref="D20:I20" si="9">SUM(D15:D19)</f>
        <v>8.6530000000000005</v>
      </c>
      <c r="E20" s="115">
        <f t="shared" si="9"/>
        <v>1.377</v>
      </c>
      <c r="F20" s="115">
        <f t="shared" si="9"/>
        <v>10.030000000000001</v>
      </c>
      <c r="G20" s="115">
        <f t="shared" si="9"/>
        <v>8.6530000000000005</v>
      </c>
      <c r="H20" s="115">
        <f t="shared" ca="1" si="9"/>
        <v>0.57800171555652369</v>
      </c>
      <c r="I20" s="115">
        <f t="shared" ca="1" si="9"/>
        <v>9.2310017155565234</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 t="shared" ref="D23:O23" si="10">D7</f>
        <v>45747</v>
      </c>
      <c r="E23" s="121">
        <f t="shared" si="10"/>
        <v>45961</v>
      </c>
      <c r="F23" s="120">
        <f t="shared" si="10"/>
        <v>46112</v>
      </c>
      <c r="G23" s="120">
        <f t="shared" si="10"/>
        <v>46477</v>
      </c>
      <c r="H23" s="120">
        <f t="shared" si="10"/>
        <v>46843</v>
      </c>
      <c r="I23" s="120">
        <f t="shared" si="10"/>
        <v>47208</v>
      </c>
      <c r="J23" s="120">
        <f t="shared" si="10"/>
        <v>47573</v>
      </c>
      <c r="K23" s="120">
        <f t="shared" si="10"/>
        <v>47938</v>
      </c>
      <c r="L23" s="120">
        <f t="shared" si="10"/>
        <v>48304</v>
      </c>
      <c r="M23" s="120">
        <f t="shared" si="10"/>
        <v>48669</v>
      </c>
      <c r="N23" s="120">
        <f t="shared" si="10"/>
        <v>49034</v>
      </c>
      <c r="O23" s="120">
        <f t="shared" si="10"/>
        <v>49399</v>
      </c>
    </row>
    <row r="24" spans="2:16" ht="18" customHeight="1" x14ac:dyDescent="0.35">
      <c r="B24" s="4" t="s">
        <v>128</v>
      </c>
      <c r="C24" s="4"/>
      <c r="D24" s="4"/>
      <c r="E24" s="4"/>
      <c r="F24" s="44">
        <f ca="1">I15</f>
        <v>0</v>
      </c>
      <c r="G24" s="44">
        <f ca="1">F26</f>
        <v>0</v>
      </c>
      <c r="H24" s="44">
        <f t="shared" ref="H24:O24" ca="1" si="11">G26</f>
        <v>0</v>
      </c>
      <c r="I24" s="44">
        <f t="shared" ca="1" si="11"/>
        <v>0</v>
      </c>
      <c r="J24" s="44">
        <f t="shared" ca="1" si="11"/>
        <v>0</v>
      </c>
      <c r="K24" s="44">
        <f t="shared" ca="1" si="11"/>
        <v>0</v>
      </c>
      <c r="L24" s="44">
        <f t="shared" ca="1" si="11"/>
        <v>0</v>
      </c>
      <c r="M24" s="44">
        <f t="shared" ca="1" si="11"/>
        <v>0</v>
      </c>
      <c r="N24" s="44">
        <f t="shared" ca="1" si="11"/>
        <v>0</v>
      </c>
      <c r="O24" s="44">
        <f t="shared" ca="1" si="11"/>
        <v>0</v>
      </c>
      <c r="P24" s="4"/>
    </row>
    <row r="25" spans="2:16" ht="18" customHeight="1" x14ac:dyDescent="0.35">
      <c r="B25" s="122" t="s">
        <v>570</v>
      </c>
      <c r="C25" s="122"/>
      <c r="D25" s="122"/>
      <c r="E25" s="122"/>
      <c r="F25" s="123">
        <f ca="1">F24*$J$15</f>
        <v>0</v>
      </c>
      <c r="G25" s="123">
        <f t="shared" ref="G25:O25" ca="1" si="12">G24*$J$15</f>
        <v>0</v>
      </c>
      <c r="H25" s="123">
        <f t="shared" ca="1" si="12"/>
        <v>0</v>
      </c>
      <c r="I25" s="123">
        <f t="shared" ca="1" si="12"/>
        <v>0</v>
      </c>
      <c r="J25" s="123">
        <f t="shared" ca="1" si="12"/>
        <v>0</v>
      </c>
      <c r="K25" s="123">
        <f t="shared" ca="1" si="12"/>
        <v>0</v>
      </c>
      <c r="L25" s="123">
        <f t="shared" ca="1" si="12"/>
        <v>0</v>
      </c>
      <c r="M25" s="123">
        <f t="shared" ca="1" si="12"/>
        <v>0</v>
      </c>
      <c r="N25" s="123">
        <f t="shared" ca="1" si="12"/>
        <v>0</v>
      </c>
      <c r="O25" s="123">
        <f t="shared" ca="1" si="12"/>
        <v>0</v>
      </c>
      <c r="P25" s="4"/>
    </row>
    <row r="26" spans="2:16" ht="18" customHeight="1" x14ac:dyDescent="0.35">
      <c r="B26" s="4" t="s">
        <v>571</v>
      </c>
      <c r="C26" s="4"/>
      <c r="D26" s="4"/>
      <c r="E26" s="4"/>
      <c r="F26" s="44">
        <f ca="1">F24-F25</f>
        <v>0</v>
      </c>
      <c r="G26" s="44">
        <f t="shared" ref="G26:O26" ca="1" si="13">G24-G25</f>
        <v>0</v>
      </c>
      <c r="H26" s="44">
        <f t="shared" ca="1" si="13"/>
        <v>0</v>
      </c>
      <c r="I26" s="44">
        <f t="shared" ca="1" si="13"/>
        <v>0</v>
      </c>
      <c r="J26" s="44">
        <f t="shared" ca="1" si="13"/>
        <v>0</v>
      </c>
      <c r="K26" s="44">
        <f t="shared" ca="1" si="13"/>
        <v>0</v>
      </c>
      <c r="L26" s="44">
        <f t="shared" ca="1" si="13"/>
        <v>0</v>
      </c>
      <c r="M26" s="44">
        <f t="shared" ca="1" si="13"/>
        <v>0</v>
      </c>
      <c r="N26" s="44">
        <f t="shared" ca="1" si="13"/>
        <v>0</v>
      </c>
      <c r="O26" s="44">
        <f t="shared" ca="1" si="13"/>
        <v>0</v>
      </c>
      <c r="P26" s="4"/>
    </row>
    <row r="27" spans="2:16" ht="18" customHeight="1" x14ac:dyDescent="0.35">
      <c r="B27" s="4" t="s">
        <v>129</v>
      </c>
      <c r="C27" s="4"/>
      <c r="D27" s="4"/>
      <c r="E27" s="4"/>
      <c r="F27" s="44">
        <f ca="1">I16</f>
        <v>0</v>
      </c>
      <c r="G27" s="44">
        <f ca="1">F29</f>
        <v>0</v>
      </c>
      <c r="H27" s="44">
        <f t="shared" ref="H27:O27" ca="1" si="14">G29</f>
        <v>0</v>
      </c>
      <c r="I27" s="44">
        <f t="shared" ca="1" si="14"/>
        <v>0</v>
      </c>
      <c r="J27" s="44">
        <f t="shared" ca="1" si="14"/>
        <v>0</v>
      </c>
      <c r="K27" s="44">
        <f t="shared" ca="1" si="14"/>
        <v>0</v>
      </c>
      <c r="L27" s="44">
        <f t="shared" ca="1" si="14"/>
        <v>0</v>
      </c>
      <c r="M27" s="44">
        <f t="shared" ca="1" si="14"/>
        <v>0</v>
      </c>
      <c r="N27" s="44">
        <f t="shared" ca="1" si="14"/>
        <v>0</v>
      </c>
      <c r="O27" s="44">
        <f t="shared" ca="1" si="14"/>
        <v>0</v>
      </c>
      <c r="P27" s="4"/>
    </row>
    <row r="28" spans="2:16" ht="18" customHeight="1" x14ac:dyDescent="0.35">
      <c r="B28" s="122" t="s">
        <v>570</v>
      </c>
      <c r="C28" s="122"/>
      <c r="D28" s="122"/>
      <c r="E28" s="122"/>
      <c r="F28" s="123">
        <f ca="1">F27*$J$16</f>
        <v>0</v>
      </c>
      <c r="G28" s="123">
        <f t="shared" ref="G28:O28" ca="1" si="15">G27*$J$16</f>
        <v>0</v>
      </c>
      <c r="H28" s="123">
        <f t="shared" ca="1" si="15"/>
        <v>0</v>
      </c>
      <c r="I28" s="123">
        <f t="shared" ca="1" si="15"/>
        <v>0</v>
      </c>
      <c r="J28" s="123">
        <f t="shared" ca="1" si="15"/>
        <v>0</v>
      </c>
      <c r="K28" s="123">
        <f t="shared" ca="1" si="15"/>
        <v>0</v>
      </c>
      <c r="L28" s="123">
        <f t="shared" ca="1" si="15"/>
        <v>0</v>
      </c>
      <c r="M28" s="123">
        <f t="shared" ca="1" si="15"/>
        <v>0</v>
      </c>
      <c r="N28" s="123">
        <f t="shared" ca="1" si="15"/>
        <v>0</v>
      </c>
      <c r="O28" s="123">
        <f t="shared" ca="1" si="15"/>
        <v>0</v>
      </c>
      <c r="P28" s="4"/>
    </row>
    <row r="29" spans="2:16" ht="18" customHeight="1" x14ac:dyDescent="0.35">
      <c r="B29" s="4" t="s">
        <v>572</v>
      </c>
      <c r="C29" s="4"/>
      <c r="D29" s="4"/>
      <c r="E29" s="4"/>
      <c r="F29" s="44">
        <f ca="1">F27-F28</f>
        <v>0</v>
      </c>
      <c r="G29" s="44">
        <f t="shared" ref="G29:O29" ca="1" si="16">G27-G28</f>
        <v>0</v>
      </c>
      <c r="H29" s="44">
        <f t="shared" ca="1" si="16"/>
        <v>0</v>
      </c>
      <c r="I29" s="44">
        <f t="shared" ca="1" si="16"/>
        <v>0</v>
      </c>
      <c r="J29" s="44">
        <f t="shared" ca="1" si="16"/>
        <v>0</v>
      </c>
      <c r="K29" s="44">
        <f t="shared" ca="1" si="16"/>
        <v>0</v>
      </c>
      <c r="L29" s="44">
        <f t="shared" ca="1" si="16"/>
        <v>0</v>
      </c>
      <c r="M29" s="44">
        <f t="shared" ca="1" si="16"/>
        <v>0</v>
      </c>
      <c r="N29" s="44">
        <f t="shared" ca="1" si="16"/>
        <v>0</v>
      </c>
      <c r="O29" s="44">
        <f t="shared" ca="1" si="16"/>
        <v>0</v>
      </c>
      <c r="P29" s="4"/>
    </row>
    <row r="30" spans="2:16" ht="18" customHeight="1" x14ac:dyDescent="0.35">
      <c r="B30" s="4" t="s">
        <v>42</v>
      </c>
      <c r="C30" s="4"/>
      <c r="D30" s="4"/>
      <c r="E30" s="4"/>
      <c r="F30" s="44">
        <f ca="1">I17</f>
        <v>1.0699982342197147</v>
      </c>
      <c r="G30" s="44">
        <f ca="1">F30</f>
        <v>1.0699982342197147</v>
      </c>
      <c r="H30" s="44">
        <f t="shared" ref="H30:O30" ca="1" si="17">G30</f>
        <v>1.0699982342197147</v>
      </c>
      <c r="I30" s="44">
        <f t="shared" ca="1" si="17"/>
        <v>1.0699982342197147</v>
      </c>
      <c r="J30" s="44">
        <f t="shared" ca="1" si="17"/>
        <v>1.0699982342197147</v>
      </c>
      <c r="K30" s="44">
        <f t="shared" ca="1" si="17"/>
        <v>1.0699982342197147</v>
      </c>
      <c r="L30" s="44">
        <f t="shared" ca="1" si="17"/>
        <v>1.0699982342197147</v>
      </c>
      <c r="M30" s="44">
        <f t="shared" ca="1" si="17"/>
        <v>1.0699982342197147</v>
      </c>
      <c r="N30" s="44">
        <f t="shared" ca="1" si="17"/>
        <v>1.0699982342197147</v>
      </c>
      <c r="O30" s="44">
        <f t="shared" ca="1" si="17"/>
        <v>1.0699982342197147</v>
      </c>
      <c r="P30" s="4"/>
    </row>
    <row r="31" spans="2:16" ht="18" customHeight="1" x14ac:dyDescent="0.35">
      <c r="B31" s="122" t="s">
        <v>570</v>
      </c>
      <c r="C31" s="122"/>
      <c r="D31" s="122"/>
      <c r="E31" s="122"/>
      <c r="F31" s="123">
        <f ca="1">F30*$J$17/12*F9</f>
        <v>1.4132893343652064E-2</v>
      </c>
      <c r="G31" s="123">
        <f t="shared" ref="G31:O31" ca="1" si="18">G30*$J$17/12*G9</f>
        <v>3.3918944024764953E-2</v>
      </c>
      <c r="H31" s="123">
        <f t="shared" ca="1" si="18"/>
        <v>3.3918944024764953E-2</v>
      </c>
      <c r="I31" s="123">
        <f t="shared" ca="1" si="18"/>
        <v>3.3918944024764953E-2</v>
      </c>
      <c r="J31" s="123">
        <f t="shared" ca="1" si="18"/>
        <v>3.3918944024764953E-2</v>
      </c>
      <c r="K31" s="123">
        <f t="shared" ca="1" si="18"/>
        <v>3.3918944024764953E-2</v>
      </c>
      <c r="L31" s="123">
        <f t="shared" ca="1" si="18"/>
        <v>3.3918944024764953E-2</v>
      </c>
      <c r="M31" s="123">
        <f t="shared" ca="1" si="18"/>
        <v>3.3918944024764953E-2</v>
      </c>
      <c r="N31" s="123">
        <f t="shared" ca="1" si="18"/>
        <v>3.3918944024764953E-2</v>
      </c>
      <c r="O31" s="123">
        <f t="shared" ca="1" si="18"/>
        <v>3.3918944024764953E-2</v>
      </c>
      <c r="P31" s="4"/>
    </row>
    <row r="32" spans="2:16" ht="18" customHeight="1" x14ac:dyDescent="0.35">
      <c r="B32" s="4" t="s">
        <v>573</v>
      </c>
      <c r="C32" s="4"/>
      <c r="D32" s="4"/>
      <c r="E32" s="4"/>
      <c r="F32" s="44">
        <f ca="1">F30-F31</f>
        <v>1.0558653408760628</v>
      </c>
      <c r="G32" s="44">
        <f ca="1">F32-G31</f>
        <v>1.0219463968512978</v>
      </c>
      <c r="H32" s="44">
        <f t="shared" ref="H32:O32" ca="1" si="19">G32-H31</f>
        <v>0.98802745282653293</v>
      </c>
      <c r="I32" s="44">
        <f t="shared" ca="1" si="19"/>
        <v>0.95410850880176801</v>
      </c>
      <c r="J32" s="44">
        <f t="shared" ca="1" si="19"/>
        <v>0.92018956477700309</v>
      </c>
      <c r="K32" s="44">
        <f t="shared" ca="1" si="19"/>
        <v>0.88627062075223817</v>
      </c>
      <c r="L32" s="44">
        <f t="shared" ca="1" si="19"/>
        <v>0.85235167672747325</v>
      </c>
      <c r="M32" s="44">
        <f t="shared" ca="1" si="19"/>
        <v>0.81843273270270833</v>
      </c>
      <c r="N32" s="44">
        <f t="shared" ca="1" si="19"/>
        <v>0.78451378867794341</v>
      </c>
      <c r="O32" s="44">
        <f t="shared" ca="1" si="19"/>
        <v>0.75059484465317849</v>
      </c>
      <c r="P32" s="4"/>
    </row>
    <row r="33" spans="2:16" ht="18" customHeight="1" x14ac:dyDescent="0.35">
      <c r="B33" s="4" t="s">
        <v>127</v>
      </c>
      <c r="C33" s="4"/>
      <c r="D33" s="4"/>
      <c r="E33" s="4"/>
      <c r="F33" s="44">
        <f ca="1">I18</f>
        <v>8.1610034813368095</v>
      </c>
      <c r="G33" s="44">
        <f ca="1">F33</f>
        <v>8.1610034813368095</v>
      </c>
      <c r="H33" s="44">
        <f t="shared" ref="H33:O33" ca="1" si="20">G33</f>
        <v>8.1610034813368095</v>
      </c>
      <c r="I33" s="44">
        <f t="shared" ca="1" si="20"/>
        <v>8.1610034813368095</v>
      </c>
      <c r="J33" s="44">
        <f t="shared" ca="1" si="20"/>
        <v>8.1610034813368095</v>
      </c>
      <c r="K33" s="44">
        <f t="shared" ca="1" si="20"/>
        <v>8.1610034813368095</v>
      </c>
      <c r="L33" s="44">
        <f t="shared" ca="1" si="20"/>
        <v>8.1610034813368095</v>
      </c>
      <c r="M33" s="44">
        <f t="shared" ca="1" si="20"/>
        <v>8.1610034813368095</v>
      </c>
      <c r="N33" s="44">
        <f t="shared" ca="1" si="20"/>
        <v>8.1610034813368095</v>
      </c>
      <c r="O33" s="44">
        <f t="shared" ca="1" si="20"/>
        <v>8.1610034813368095</v>
      </c>
      <c r="P33" s="4"/>
    </row>
    <row r="34" spans="2:16" ht="18" customHeight="1" x14ac:dyDescent="0.35">
      <c r="B34" s="122" t="s">
        <v>570</v>
      </c>
      <c r="C34" s="122"/>
      <c r="D34" s="122"/>
      <c r="E34" s="122"/>
      <c r="F34" s="123">
        <f ca="1">F33*$J$18/12*F9</f>
        <v>0.21524646682025833</v>
      </c>
      <c r="G34" s="123">
        <f t="shared" ref="G34:O34" ca="1" si="21">G33*$J$18/12*G9</f>
        <v>0.51659152036861999</v>
      </c>
      <c r="H34" s="123">
        <f t="shared" ca="1" si="21"/>
        <v>0.51659152036861999</v>
      </c>
      <c r="I34" s="123">
        <f t="shared" ca="1" si="21"/>
        <v>0.51659152036861999</v>
      </c>
      <c r="J34" s="123">
        <f t="shared" ca="1" si="21"/>
        <v>0.51659152036861999</v>
      </c>
      <c r="K34" s="123">
        <f t="shared" ca="1" si="21"/>
        <v>0.51659152036861999</v>
      </c>
      <c r="L34" s="123">
        <f t="shared" ca="1" si="21"/>
        <v>0.51659152036861999</v>
      </c>
      <c r="M34" s="123">
        <f t="shared" ca="1" si="21"/>
        <v>0.51659152036861999</v>
      </c>
      <c r="N34" s="123">
        <f t="shared" ca="1" si="21"/>
        <v>0.51659152036861999</v>
      </c>
      <c r="O34" s="123">
        <f t="shared" ca="1" si="21"/>
        <v>0.51659152036861999</v>
      </c>
      <c r="P34" s="4"/>
    </row>
    <row r="35" spans="2:16" ht="18" customHeight="1" x14ac:dyDescent="0.35">
      <c r="B35" s="4" t="s">
        <v>574</v>
      </c>
      <c r="C35" s="4"/>
      <c r="D35" s="4"/>
      <c r="E35" s="4"/>
      <c r="F35" s="44">
        <f ca="1">F33-F34</f>
        <v>7.945757014516551</v>
      </c>
      <c r="G35" s="44">
        <f ca="1">F35-G34</f>
        <v>7.4291654941479308</v>
      </c>
      <c r="H35" s="44">
        <f t="shared" ref="H35:O35" ca="1" si="22">G35-H34</f>
        <v>6.9125739737793106</v>
      </c>
      <c r="I35" s="44">
        <f t="shared" ca="1" si="22"/>
        <v>6.3959824534106904</v>
      </c>
      <c r="J35" s="44">
        <f t="shared" ca="1" si="22"/>
        <v>5.8793909330420702</v>
      </c>
      <c r="K35" s="44">
        <f t="shared" ca="1" si="22"/>
        <v>5.36279941267345</v>
      </c>
      <c r="L35" s="44">
        <f t="shared" ca="1" si="22"/>
        <v>4.8462078923048297</v>
      </c>
      <c r="M35" s="44">
        <f t="shared" ca="1" si="22"/>
        <v>4.3296163719362095</v>
      </c>
      <c r="N35" s="44">
        <f t="shared" ca="1" si="22"/>
        <v>3.8130248515675893</v>
      </c>
      <c r="O35" s="44">
        <f t="shared" ca="1" si="22"/>
        <v>3.2964333311989691</v>
      </c>
      <c r="P35" s="4"/>
    </row>
    <row r="36" spans="2:16" ht="18" customHeight="1" x14ac:dyDescent="0.35">
      <c r="B36" s="4" t="s">
        <v>130</v>
      </c>
      <c r="C36" s="4"/>
      <c r="D36" s="4"/>
      <c r="E36" s="4"/>
      <c r="F36" s="44">
        <f>J19</f>
        <v>0</v>
      </c>
      <c r="G36" s="44">
        <f>F38</f>
        <v>0</v>
      </c>
      <c r="H36" s="44">
        <f t="shared" ref="H36:O36" si="23">G38</f>
        <v>0</v>
      </c>
      <c r="I36" s="44">
        <f t="shared" si="23"/>
        <v>0</v>
      </c>
      <c r="J36" s="44">
        <f t="shared" si="23"/>
        <v>0</v>
      </c>
      <c r="K36" s="44">
        <f t="shared" si="23"/>
        <v>0</v>
      </c>
      <c r="L36" s="44">
        <f t="shared" si="23"/>
        <v>0</v>
      </c>
      <c r="M36" s="44">
        <f t="shared" si="23"/>
        <v>0</v>
      </c>
      <c r="N36" s="44">
        <f t="shared" si="23"/>
        <v>0</v>
      </c>
      <c r="O36" s="44">
        <f t="shared" si="23"/>
        <v>0</v>
      </c>
      <c r="P36" s="4"/>
    </row>
    <row r="37" spans="2:16" ht="18" customHeight="1" x14ac:dyDescent="0.35">
      <c r="B37" s="122" t="s">
        <v>570</v>
      </c>
      <c r="C37" s="122"/>
      <c r="D37" s="122"/>
      <c r="E37" s="122"/>
      <c r="F37" s="123">
        <f>F36*$J$19</f>
        <v>0</v>
      </c>
      <c r="G37" s="123">
        <f t="shared" ref="G37:O37" si="24">G36*$J$19</f>
        <v>0</v>
      </c>
      <c r="H37" s="123">
        <f t="shared" si="24"/>
        <v>0</v>
      </c>
      <c r="I37" s="123">
        <f t="shared" si="24"/>
        <v>0</v>
      </c>
      <c r="J37" s="123">
        <f t="shared" si="24"/>
        <v>0</v>
      </c>
      <c r="K37" s="123">
        <f t="shared" si="24"/>
        <v>0</v>
      </c>
      <c r="L37" s="123">
        <f t="shared" si="24"/>
        <v>0</v>
      </c>
      <c r="M37" s="123">
        <f t="shared" si="24"/>
        <v>0</v>
      </c>
      <c r="N37" s="123">
        <f t="shared" si="24"/>
        <v>0</v>
      </c>
      <c r="O37" s="123">
        <f t="shared" si="24"/>
        <v>0</v>
      </c>
      <c r="P37" s="4"/>
    </row>
    <row r="38" spans="2:16" ht="18" customHeight="1" x14ac:dyDescent="0.35">
      <c r="B38" s="4" t="s">
        <v>575</v>
      </c>
      <c r="C38" s="4"/>
      <c r="D38" s="4"/>
      <c r="E38" s="4"/>
      <c r="F38" s="44">
        <f>F36-F37</f>
        <v>0</v>
      </c>
      <c r="G38" s="44">
        <f t="shared" ref="G38:O38" si="25">G36-G37</f>
        <v>0</v>
      </c>
      <c r="H38" s="44">
        <f t="shared" si="25"/>
        <v>0</v>
      </c>
      <c r="I38" s="44">
        <f t="shared" si="25"/>
        <v>0</v>
      </c>
      <c r="J38" s="44">
        <f t="shared" si="25"/>
        <v>0</v>
      </c>
      <c r="K38" s="44">
        <f t="shared" si="25"/>
        <v>0</v>
      </c>
      <c r="L38" s="44">
        <f t="shared" si="25"/>
        <v>0</v>
      </c>
      <c r="M38" s="44">
        <f t="shared" si="25"/>
        <v>0</v>
      </c>
      <c r="N38" s="44">
        <f t="shared" si="25"/>
        <v>0</v>
      </c>
      <c r="O38" s="44">
        <f t="shared" si="25"/>
        <v>0</v>
      </c>
      <c r="P38" s="4"/>
    </row>
    <row r="39" spans="2:16" ht="18" customHeight="1" x14ac:dyDescent="0.35">
      <c r="B39" s="85" t="s">
        <v>576</v>
      </c>
      <c r="C39" s="85"/>
      <c r="D39" s="85"/>
      <c r="E39" s="85"/>
      <c r="F39" s="109">
        <f ca="1">F25+F28+F31+F34+F37</f>
        <v>0.22937936016391039</v>
      </c>
      <c r="G39" s="109">
        <f t="shared" ref="G39:O39" ca="1" si="26">G25+G28+G31+G34+G37</f>
        <v>0.55051046439338491</v>
      </c>
      <c r="H39" s="109">
        <f t="shared" ca="1" si="26"/>
        <v>0.55051046439338491</v>
      </c>
      <c r="I39" s="109">
        <f t="shared" ca="1" si="26"/>
        <v>0.55051046439338491</v>
      </c>
      <c r="J39" s="109">
        <f t="shared" ca="1" si="26"/>
        <v>0.55051046439338491</v>
      </c>
      <c r="K39" s="109">
        <f t="shared" ca="1" si="26"/>
        <v>0.55051046439338491</v>
      </c>
      <c r="L39" s="109">
        <f t="shared" ca="1" si="26"/>
        <v>0.55051046439338491</v>
      </c>
      <c r="M39" s="109">
        <f t="shared" ca="1" si="26"/>
        <v>0.55051046439338491</v>
      </c>
      <c r="N39" s="109">
        <f t="shared" ca="1" si="26"/>
        <v>0.55051046439338491</v>
      </c>
      <c r="O39" s="109">
        <f t="shared" ca="1" si="26"/>
        <v>0.55051046439338491</v>
      </c>
      <c r="P39" s="4"/>
    </row>
    <row r="40" spans="2:16" ht="18" customHeight="1" x14ac:dyDescent="0.35">
      <c r="B40" s="3" t="s">
        <v>577</v>
      </c>
      <c r="C40" s="3"/>
      <c r="D40" s="3"/>
      <c r="E40" s="3"/>
      <c r="F40" s="251">
        <f ca="1">F26+F29+F32+F35+F38</f>
        <v>9.0016223553926142</v>
      </c>
      <c r="G40" s="372">
        <f t="shared" ref="G40:O40" ca="1" si="27">G26+G29+G32+G35+G38</f>
        <v>8.4511118909992291</v>
      </c>
      <c r="H40" s="372">
        <f t="shared" ca="1" si="27"/>
        <v>7.900601426605844</v>
      </c>
      <c r="I40" s="372">
        <f t="shared" ca="1" si="27"/>
        <v>7.3500909622124588</v>
      </c>
      <c r="J40" s="372">
        <f t="shared" ca="1" si="27"/>
        <v>6.7995804978190737</v>
      </c>
      <c r="K40" s="372">
        <f t="shared" ca="1" si="27"/>
        <v>6.2490700334256886</v>
      </c>
      <c r="L40" s="372">
        <f t="shared" ca="1" si="27"/>
        <v>5.6985595690323034</v>
      </c>
      <c r="M40" s="372">
        <f t="shared" ca="1" si="27"/>
        <v>5.1480491046389183</v>
      </c>
      <c r="N40" s="372">
        <f t="shared" ca="1" si="27"/>
        <v>4.5975386402455332</v>
      </c>
      <c r="O40" s="372">
        <f t="shared" ca="1" si="27"/>
        <v>4.047028175852148</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470</v>
      </c>
      <c r="C43" s="70"/>
      <c r="D43" s="70"/>
      <c r="E43" s="70"/>
      <c r="F43" s="70"/>
      <c r="G43" s="70"/>
      <c r="H43" s="70"/>
      <c r="I43" s="70"/>
      <c r="J43" s="70"/>
      <c r="K43" s="70"/>
      <c r="L43" s="70"/>
      <c r="M43" s="70"/>
      <c r="N43" s="70"/>
      <c r="O43" s="70"/>
      <c r="P43" s="4"/>
    </row>
    <row r="44" spans="2:16" ht="18" customHeight="1" x14ac:dyDescent="0.35">
      <c r="B44" s="51" t="s">
        <v>32</v>
      </c>
      <c r="C44" s="13"/>
      <c r="D44" s="121">
        <f t="shared" ref="D44:O44" si="28">D7</f>
        <v>45747</v>
      </c>
      <c r="E44" s="121">
        <f t="shared" si="28"/>
        <v>45961</v>
      </c>
      <c r="F44" s="120">
        <f t="shared" si="28"/>
        <v>46112</v>
      </c>
      <c r="G44" s="120">
        <f t="shared" si="28"/>
        <v>46477</v>
      </c>
      <c r="H44" s="120">
        <f t="shared" si="28"/>
        <v>46843</v>
      </c>
      <c r="I44" s="120">
        <f t="shared" si="28"/>
        <v>47208</v>
      </c>
      <c r="J44" s="120">
        <f t="shared" si="28"/>
        <v>47573</v>
      </c>
      <c r="K44" s="120">
        <f t="shared" si="28"/>
        <v>47938</v>
      </c>
      <c r="L44" s="120">
        <f t="shared" si="28"/>
        <v>48304</v>
      </c>
      <c r="M44" s="120">
        <f t="shared" si="28"/>
        <v>48669</v>
      </c>
      <c r="N44" s="120">
        <f t="shared" si="28"/>
        <v>49034</v>
      </c>
      <c r="O44" s="120">
        <f t="shared" si="28"/>
        <v>49399</v>
      </c>
      <c r="P44" s="4"/>
    </row>
    <row r="45" spans="2:16" ht="18" customHeight="1" x14ac:dyDescent="0.35">
      <c r="B45" s="4" t="s">
        <v>128</v>
      </c>
      <c r="C45" s="4"/>
      <c r="D45" s="4"/>
      <c r="E45" s="4"/>
      <c r="F45" s="44">
        <f ca="1">I15</f>
        <v>0</v>
      </c>
      <c r="G45" s="44">
        <f ca="1">F47</f>
        <v>0</v>
      </c>
      <c r="H45" s="44">
        <f t="shared" ref="H45:O45" ca="1" si="29">G47</f>
        <v>0</v>
      </c>
      <c r="I45" s="44">
        <f t="shared" ca="1" si="29"/>
        <v>0</v>
      </c>
      <c r="J45" s="44">
        <f t="shared" ca="1" si="29"/>
        <v>0</v>
      </c>
      <c r="K45" s="44">
        <f t="shared" ca="1" si="29"/>
        <v>0</v>
      </c>
      <c r="L45" s="44">
        <f t="shared" ca="1" si="29"/>
        <v>0</v>
      </c>
      <c r="M45" s="44">
        <f t="shared" ca="1" si="29"/>
        <v>0</v>
      </c>
      <c r="N45" s="44">
        <f t="shared" ca="1" si="29"/>
        <v>0</v>
      </c>
      <c r="O45" s="44">
        <f t="shared" ca="1" si="29"/>
        <v>0</v>
      </c>
      <c r="P45" s="4"/>
    </row>
    <row r="46" spans="2:16" ht="18" customHeight="1" x14ac:dyDescent="0.35">
      <c r="B46" s="122" t="s">
        <v>465</v>
      </c>
      <c r="C46" s="122"/>
      <c r="D46" s="122"/>
      <c r="E46" s="122"/>
      <c r="F46" s="123">
        <f ca="1">F45*$K$15</f>
        <v>0</v>
      </c>
      <c r="G46" s="123">
        <f t="shared" ref="G46:O46" ca="1" si="30">G45*$K$15</f>
        <v>0</v>
      </c>
      <c r="H46" s="123">
        <f t="shared" ca="1" si="30"/>
        <v>0</v>
      </c>
      <c r="I46" s="123">
        <f t="shared" ca="1" si="30"/>
        <v>0</v>
      </c>
      <c r="J46" s="123">
        <f t="shared" ca="1" si="30"/>
        <v>0</v>
      </c>
      <c r="K46" s="123">
        <f t="shared" ca="1" si="30"/>
        <v>0</v>
      </c>
      <c r="L46" s="123">
        <f t="shared" ca="1" si="30"/>
        <v>0</v>
      </c>
      <c r="M46" s="123">
        <f t="shared" ca="1" si="30"/>
        <v>0</v>
      </c>
      <c r="N46" s="123">
        <f t="shared" ca="1" si="30"/>
        <v>0</v>
      </c>
      <c r="O46" s="123">
        <f t="shared" ca="1" si="30"/>
        <v>0</v>
      </c>
      <c r="P46" s="4"/>
    </row>
    <row r="47" spans="2:16" ht="18" customHeight="1" x14ac:dyDescent="0.35">
      <c r="B47" s="4" t="s">
        <v>131</v>
      </c>
      <c r="C47" s="4"/>
      <c r="D47" s="4"/>
      <c r="E47" s="4"/>
      <c r="F47" s="44">
        <f ca="1">F45-F46</f>
        <v>0</v>
      </c>
      <c r="G47" s="44">
        <f t="shared" ref="G47:O47" ca="1" si="31">G45-G46</f>
        <v>0</v>
      </c>
      <c r="H47" s="44">
        <f t="shared" ca="1" si="31"/>
        <v>0</v>
      </c>
      <c r="I47" s="44">
        <f t="shared" ca="1" si="31"/>
        <v>0</v>
      </c>
      <c r="J47" s="44">
        <f t="shared" ca="1" si="31"/>
        <v>0</v>
      </c>
      <c r="K47" s="44">
        <f t="shared" ca="1" si="31"/>
        <v>0</v>
      </c>
      <c r="L47" s="44">
        <f t="shared" ca="1" si="31"/>
        <v>0</v>
      </c>
      <c r="M47" s="44">
        <f t="shared" ca="1" si="31"/>
        <v>0</v>
      </c>
      <c r="N47" s="44">
        <f t="shared" ca="1" si="31"/>
        <v>0</v>
      </c>
      <c r="O47" s="44">
        <f t="shared" ca="1" si="31"/>
        <v>0</v>
      </c>
      <c r="P47" s="4"/>
    </row>
    <row r="48" spans="2:16" ht="18" customHeight="1" x14ac:dyDescent="0.35">
      <c r="B48" s="4" t="s">
        <v>129</v>
      </c>
      <c r="C48" s="4"/>
      <c r="D48" s="4"/>
      <c r="E48" s="4"/>
      <c r="F48" s="44">
        <f ca="1">I16</f>
        <v>0</v>
      </c>
      <c r="G48" s="44">
        <f ca="1">F50</f>
        <v>0</v>
      </c>
      <c r="H48" s="44">
        <f t="shared" ref="H48:O48" ca="1" si="32">G50</f>
        <v>0</v>
      </c>
      <c r="I48" s="44">
        <f t="shared" ca="1" si="32"/>
        <v>0</v>
      </c>
      <c r="J48" s="44">
        <f t="shared" ca="1" si="32"/>
        <v>0</v>
      </c>
      <c r="K48" s="44">
        <f t="shared" ca="1" si="32"/>
        <v>0</v>
      </c>
      <c r="L48" s="44">
        <f t="shared" ca="1" si="32"/>
        <v>0</v>
      </c>
      <c r="M48" s="44">
        <f t="shared" ca="1" si="32"/>
        <v>0</v>
      </c>
      <c r="N48" s="44">
        <f t="shared" ca="1" si="32"/>
        <v>0</v>
      </c>
      <c r="O48" s="44">
        <f t="shared" ca="1" si="32"/>
        <v>0</v>
      </c>
      <c r="P48" s="4"/>
    </row>
    <row r="49" spans="1:16" ht="18" customHeight="1" x14ac:dyDescent="0.35">
      <c r="B49" s="122" t="s">
        <v>465</v>
      </c>
      <c r="C49" s="122"/>
      <c r="D49" s="122"/>
      <c r="E49" s="122"/>
      <c r="F49" s="123">
        <f ca="1">F48*$K$16</f>
        <v>0</v>
      </c>
      <c r="G49" s="123">
        <f t="shared" ref="G49:O49" ca="1" si="33">G48*$K$16</f>
        <v>0</v>
      </c>
      <c r="H49" s="123">
        <f t="shared" ca="1" si="33"/>
        <v>0</v>
      </c>
      <c r="I49" s="123">
        <f t="shared" ca="1" si="33"/>
        <v>0</v>
      </c>
      <c r="J49" s="123">
        <f t="shared" ca="1" si="33"/>
        <v>0</v>
      </c>
      <c r="K49" s="123">
        <f t="shared" ca="1" si="33"/>
        <v>0</v>
      </c>
      <c r="L49" s="123">
        <f t="shared" ca="1" si="33"/>
        <v>0</v>
      </c>
      <c r="M49" s="123">
        <f t="shared" ca="1" si="33"/>
        <v>0</v>
      </c>
      <c r="N49" s="123">
        <f t="shared" ca="1" si="33"/>
        <v>0</v>
      </c>
      <c r="O49" s="123">
        <f t="shared" ca="1" si="33"/>
        <v>0</v>
      </c>
      <c r="P49" s="4"/>
    </row>
    <row r="50" spans="1:16" ht="18" customHeight="1" x14ac:dyDescent="0.35">
      <c r="B50" s="4" t="s">
        <v>466</v>
      </c>
      <c r="C50" s="4"/>
      <c r="D50" s="4"/>
      <c r="E50" s="4"/>
      <c r="F50" s="44">
        <f ca="1">F48-F49</f>
        <v>0</v>
      </c>
      <c r="G50" s="44">
        <f t="shared" ref="G50" ca="1" si="34">G48-G49</f>
        <v>0</v>
      </c>
      <c r="H50" s="44">
        <f t="shared" ref="H50" ca="1" si="35">H48-H49</f>
        <v>0</v>
      </c>
      <c r="I50" s="44">
        <f t="shared" ref="I50" ca="1" si="36">I48-I49</f>
        <v>0</v>
      </c>
      <c r="J50" s="44">
        <f t="shared" ref="J50" ca="1" si="37">J48-J49</f>
        <v>0</v>
      </c>
      <c r="K50" s="44">
        <f t="shared" ref="K50" ca="1" si="38">K48-K49</f>
        <v>0</v>
      </c>
      <c r="L50" s="44">
        <f t="shared" ref="L50" ca="1" si="39">L48-L49</f>
        <v>0</v>
      </c>
      <c r="M50" s="44">
        <f t="shared" ref="M50" ca="1" si="40">M48-M49</f>
        <v>0</v>
      </c>
      <c r="N50" s="44">
        <f t="shared" ref="N50" ca="1" si="41">N48-N49</f>
        <v>0</v>
      </c>
      <c r="O50" s="44">
        <f t="shared" ref="O50" ca="1" si="42">O48-O49</f>
        <v>0</v>
      </c>
      <c r="P50" s="4"/>
    </row>
    <row r="51" spans="1:16" ht="18" customHeight="1" x14ac:dyDescent="0.35">
      <c r="B51" s="4" t="s">
        <v>42</v>
      </c>
      <c r="C51" s="4"/>
      <c r="D51" s="4"/>
      <c r="E51" s="4"/>
      <c r="F51" s="44">
        <f ca="1">I17</f>
        <v>1.0699982342197147</v>
      </c>
      <c r="G51" s="44">
        <f ca="1">F53</f>
        <v>0.96299841079774329</v>
      </c>
      <c r="H51" s="44">
        <f t="shared" ref="H51:O51" ca="1" si="43">G53</f>
        <v>0.86669856971796899</v>
      </c>
      <c r="I51" s="44">
        <f t="shared" ca="1" si="43"/>
        <v>0.78002871274617203</v>
      </c>
      <c r="J51" s="44">
        <f t="shared" ca="1" si="43"/>
        <v>0.70202584147155478</v>
      </c>
      <c r="K51" s="44">
        <f t="shared" ca="1" si="43"/>
        <v>0.63182325732439926</v>
      </c>
      <c r="L51" s="44">
        <f t="shared" ca="1" si="43"/>
        <v>0.56864093159195939</v>
      </c>
      <c r="M51" s="44">
        <f t="shared" ca="1" si="43"/>
        <v>0.51177683843276345</v>
      </c>
      <c r="N51" s="44">
        <f t="shared" ca="1" si="43"/>
        <v>0.46059915458948708</v>
      </c>
      <c r="O51" s="44">
        <f t="shared" ca="1" si="43"/>
        <v>0.41453923913053836</v>
      </c>
      <c r="P51" s="4"/>
    </row>
    <row r="52" spans="1:16" ht="18" customHeight="1" x14ac:dyDescent="0.35">
      <c r="B52" s="122" t="s">
        <v>465</v>
      </c>
      <c r="C52" s="122"/>
      <c r="D52" s="122"/>
      <c r="E52" s="122"/>
      <c r="F52" s="123">
        <f ca="1">F51*$K$17</f>
        <v>0.10699982342197148</v>
      </c>
      <c r="G52" s="123">
        <f t="shared" ref="G52:O52" ca="1" si="44">G51*$K$17</f>
        <v>9.6299841079774337E-2</v>
      </c>
      <c r="H52" s="123">
        <f t="shared" ca="1" si="44"/>
        <v>8.666985697179691E-2</v>
      </c>
      <c r="I52" s="123">
        <f t="shared" ca="1" si="44"/>
        <v>7.8002871274617205E-2</v>
      </c>
      <c r="J52" s="123">
        <f t="shared" ca="1" si="44"/>
        <v>7.0202584147155481E-2</v>
      </c>
      <c r="K52" s="123">
        <f t="shared" ca="1" si="44"/>
        <v>6.3182325732439926E-2</v>
      </c>
      <c r="L52" s="123">
        <f t="shared" ca="1" si="44"/>
        <v>5.6864093159195939E-2</v>
      </c>
      <c r="M52" s="123">
        <f t="shared" ca="1" si="44"/>
        <v>5.1177683843276346E-2</v>
      </c>
      <c r="N52" s="123">
        <f t="shared" ca="1" si="44"/>
        <v>4.6059915458948712E-2</v>
      </c>
      <c r="O52" s="123">
        <f t="shared" ca="1" si="44"/>
        <v>4.1453923913053838E-2</v>
      </c>
      <c r="P52" s="4"/>
    </row>
    <row r="53" spans="1:16" ht="18" customHeight="1" x14ac:dyDescent="0.35">
      <c r="B53" s="4" t="s">
        <v>132</v>
      </c>
      <c r="C53" s="4"/>
      <c r="D53" s="4"/>
      <c r="E53" s="4"/>
      <c r="F53" s="44">
        <f ca="1">F51-F52</f>
        <v>0.96299841079774329</v>
      </c>
      <c r="G53" s="44">
        <f t="shared" ref="G53" ca="1" si="45">G51-G52</f>
        <v>0.86669856971796899</v>
      </c>
      <c r="H53" s="44">
        <f t="shared" ref="H53" ca="1" si="46">H51-H52</f>
        <v>0.78002871274617203</v>
      </c>
      <c r="I53" s="44">
        <f t="shared" ref="I53" ca="1" si="47">I51-I52</f>
        <v>0.70202584147155478</v>
      </c>
      <c r="J53" s="44">
        <f t="shared" ref="J53" ca="1" si="48">J51-J52</f>
        <v>0.63182325732439926</v>
      </c>
      <c r="K53" s="44">
        <f t="shared" ref="K53" ca="1" si="49">K51-K52</f>
        <v>0.56864093159195939</v>
      </c>
      <c r="L53" s="44">
        <f t="shared" ref="L53" ca="1" si="50">L51-L52</f>
        <v>0.51177683843276345</v>
      </c>
      <c r="M53" s="44">
        <f t="shared" ref="M53" ca="1" si="51">M51-M52</f>
        <v>0.46059915458948708</v>
      </c>
      <c r="N53" s="44">
        <f t="shared" ref="N53" ca="1" si="52">N51-N52</f>
        <v>0.41453923913053836</v>
      </c>
      <c r="O53" s="44">
        <f t="shared" ref="O53" ca="1" si="53">O51-O52</f>
        <v>0.3730853152174845</v>
      </c>
      <c r="P53" s="4"/>
    </row>
    <row r="54" spans="1:16" ht="18" customHeight="1" x14ac:dyDescent="0.35">
      <c r="B54" s="4" t="s">
        <v>127</v>
      </c>
      <c r="C54" s="4"/>
      <c r="D54" s="4"/>
      <c r="E54" s="4"/>
      <c r="F54" s="44">
        <f ca="1">I18</f>
        <v>8.1610034813368095</v>
      </c>
      <c r="G54" s="44">
        <f ca="1">F56</f>
        <v>6.9368529591362886</v>
      </c>
      <c r="H54" s="44">
        <f t="shared" ref="H54:O54" ca="1" si="54">G56</f>
        <v>5.8963250152658455</v>
      </c>
      <c r="I54" s="44">
        <f t="shared" ca="1" si="54"/>
        <v>5.011876262975969</v>
      </c>
      <c r="J54" s="44">
        <f t="shared" ca="1" si="54"/>
        <v>4.2600948235295739</v>
      </c>
      <c r="K54" s="44">
        <f t="shared" ca="1" si="54"/>
        <v>3.6210806000001377</v>
      </c>
      <c r="L54" s="44">
        <f t="shared" ca="1" si="54"/>
        <v>3.0779185100001172</v>
      </c>
      <c r="M54" s="44">
        <f t="shared" ca="1" si="54"/>
        <v>2.6162307335000996</v>
      </c>
      <c r="N54" s="44">
        <f t="shared" ca="1" si="54"/>
        <v>2.2237961234750845</v>
      </c>
      <c r="O54" s="44">
        <f t="shared" ca="1" si="54"/>
        <v>1.8902267049538217</v>
      </c>
      <c r="P54" s="4"/>
    </row>
    <row r="55" spans="1:16" ht="18" customHeight="1" x14ac:dyDescent="0.35">
      <c r="B55" s="122" t="s">
        <v>465</v>
      </c>
      <c r="C55" s="122"/>
      <c r="D55" s="122"/>
      <c r="E55" s="122"/>
      <c r="F55" s="123">
        <f ca="1">F54*$K$18</f>
        <v>1.2241505222005213</v>
      </c>
      <c r="G55" s="123">
        <f t="shared" ref="G55:O55" ca="1" si="55">G54*$K$18</f>
        <v>1.0405279438704433</v>
      </c>
      <c r="H55" s="123">
        <f t="shared" ca="1" si="55"/>
        <v>0.88444875228987685</v>
      </c>
      <c r="I55" s="123">
        <f t="shared" ca="1" si="55"/>
        <v>0.75178143944639531</v>
      </c>
      <c r="J55" s="123">
        <f t="shared" ca="1" si="55"/>
        <v>0.63901422352943604</v>
      </c>
      <c r="K55" s="123">
        <f t="shared" ca="1" si="55"/>
        <v>0.54316209000002058</v>
      </c>
      <c r="L55" s="123">
        <f t="shared" ca="1" si="55"/>
        <v>0.46168777650001758</v>
      </c>
      <c r="M55" s="123">
        <f t="shared" ca="1" si="55"/>
        <v>0.39243461002501495</v>
      </c>
      <c r="N55" s="123">
        <f t="shared" ca="1" si="55"/>
        <v>0.33356941852126265</v>
      </c>
      <c r="O55" s="123">
        <f t="shared" ca="1" si="55"/>
        <v>0.28353400574307325</v>
      </c>
      <c r="P55" s="4"/>
    </row>
    <row r="56" spans="1:16" ht="18" customHeight="1" x14ac:dyDescent="0.35">
      <c r="B56" s="4" t="s">
        <v>467</v>
      </c>
      <c r="C56" s="4"/>
      <c r="D56" s="4"/>
      <c r="E56" s="4"/>
      <c r="F56" s="44">
        <f ca="1">F54-F55</f>
        <v>6.9368529591362886</v>
      </c>
      <c r="G56" s="44">
        <f t="shared" ref="G56" ca="1" si="56">G54-G55</f>
        <v>5.8963250152658455</v>
      </c>
      <c r="H56" s="44">
        <f t="shared" ref="H56" ca="1" si="57">H54-H55</f>
        <v>5.011876262975969</v>
      </c>
      <c r="I56" s="44">
        <f t="shared" ref="I56" ca="1" si="58">I54-I55</f>
        <v>4.2600948235295739</v>
      </c>
      <c r="J56" s="44">
        <f t="shared" ref="J56" ca="1" si="59">J54-J55</f>
        <v>3.6210806000001377</v>
      </c>
      <c r="K56" s="44">
        <f t="shared" ref="K56" ca="1" si="60">K54-K55</f>
        <v>3.0779185100001172</v>
      </c>
      <c r="L56" s="44">
        <f t="shared" ref="L56" ca="1" si="61">L54-L55</f>
        <v>2.6162307335000996</v>
      </c>
      <c r="M56" s="44">
        <f t="shared" ref="M56" ca="1" si="62">M54-M55</f>
        <v>2.2237961234750845</v>
      </c>
      <c r="N56" s="44">
        <f t="shared" ref="N56" ca="1" si="63">N54-N55</f>
        <v>1.8902267049538217</v>
      </c>
      <c r="O56" s="44">
        <f t="shared" ref="O56" ca="1" si="64">O54-O55</f>
        <v>1.6066926992107484</v>
      </c>
      <c r="P56" s="4"/>
    </row>
    <row r="57" spans="1:16" ht="18" customHeight="1" x14ac:dyDescent="0.35">
      <c r="B57" s="4" t="s">
        <v>130</v>
      </c>
      <c r="C57" s="4"/>
      <c r="D57" s="4"/>
      <c r="E57" s="4"/>
      <c r="F57" s="44">
        <f ca="1">I19</f>
        <v>0</v>
      </c>
      <c r="G57" s="44">
        <f ca="1">F59</f>
        <v>0</v>
      </c>
      <c r="H57" s="44">
        <f t="shared" ref="H57:O57" ca="1" si="65">G59</f>
        <v>0</v>
      </c>
      <c r="I57" s="44">
        <f t="shared" ca="1" si="65"/>
        <v>0</v>
      </c>
      <c r="J57" s="44">
        <f t="shared" ca="1" si="65"/>
        <v>0</v>
      </c>
      <c r="K57" s="44">
        <f t="shared" ca="1" si="65"/>
        <v>0</v>
      </c>
      <c r="L57" s="44">
        <f t="shared" ca="1" si="65"/>
        <v>0</v>
      </c>
      <c r="M57" s="44">
        <f t="shared" ca="1" si="65"/>
        <v>0</v>
      </c>
      <c r="N57" s="44">
        <f t="shared" ca="1" si="65"/>
        <v>0</v>
      </c>
      <c r="O57" s="44">
        <f t="shared" ca="1" si="65"/>
        <v>0</v>
      </c>
      <c r="P57" s="4"/>
    </row>
    <row r="58" spans="1:16" ht="18" customHeight="1" x14ac:dyDescent="0.35">
      <c r="B58" s="122" t="s">
        <v>465</v>
      </c>
      <c r="C58" s="122"/>
      <c r="D58" s="122"/>
      <c r="E58" s="122"/>
      <c r="F58" s="123">
        <f ca="1">F57*$K$19</f>
        <v>0</v>
      </c>
      <c r="G58" s="123">
        <f t="shared" ref="G58:O58" ca="1" si="66">G57*$K$19</f>
        <v>0</v>
      </c>
      <c r="H58" s="123">
        <f t="shared" ca="1" si="66"/>
        <v>0</v>
      </c>
      <c r="I58" s="123">
        <f t="shared" ca="1" si="66"/>
        <v>0</v>
      </c>
      <c r="J58" s="123">
        <f t="shared" ca="1" si="66"/>
        <v>0</v>
      </c>
      <c r="K58" s="123">
        <f t="shared" ca="1" si="66"/>
        <v>0</v>
      </c>
      <c r="L58" s="123">
        <f t="shared" ca="1" si="66"/>
        <v>0</v>
      </c>
      <c r="M58" s="123">
        <f t="shared" ca="1" si="66"/>
        <v>0</v>
      </c>
      <c r="N58" s="123">
        <f t="shared" ca="1" si="66"/>
        <v>0</v>
      </c>
      <c r="O58" s="123">
        <f t="shared" ca="1" si="66"/>
        <v>0</v>
      </c>
      <c r="P58" s="4"/>
    </row>
    <row r="59" spans="1:16" ht="18" customHeight="1" x14ac:dyDescent="0.35">
      <c r="B59" s="4" t="s">
        <v>468</v>
      </c>
      <c r="C59" s="4"/>
      <c r="D59" s="4"/>
      <c r="E59" s="4"/>
      <c r="F59" s="44">
        <f ca="1">F57-F58</f>
        <v>0</v>
      </c>
      <c r="G59" s="44">
        <f t="shared" ref="G59" ca="1" si="67">G57-G58</f>
        <v>0</v>
      </c>
      <c r="H59" s="44">
        <f t="shared" ref="H59" ca="1" si="68">H57-H58</f>
        <v>0</v>
      </c>
      <c r="I59" s="44">
        <f t="shared" ref="I59" ca="1" si="69">I57-I58</f>
        <v>0</v>
      </c>
      <c r="J59" s="44">
        <f t="shared" ref="J59" ca="1" si="70">J57-J58</f>
        <v>0</v>
      </c>
      <c r="K59" s="44">
        <f t="shared" ref="K59" ca="1" si="71">K57-K58</f>
        <v>0</v>
      </c>
      <c r="L59" s="44">
        <f t="shared" ref="L59" ca="1" si="72">L57-L58</f>
        <v>0</v>
      </c>
      <c r="M59" s="44">
        <f t="shared" ref="M59" ca="1" si="73">M57-M58</f>
        <v>0</v>
      </c>
      <c r="N59" s="44">
        <f t="shared" ref="N59" ca="1" si="74">N57-N58</f>
        <v>0</v>
      </c>
      <c r="O59" s="44">
        <f t="shared" ref="O59" ca="1" si="75">O57-O58</f>
        <v>0</v>
      </c>
      <c r="P59" s="4"/>
    </row>
    <row r="60" spans="1:16" ht="18" customHeight="1" x14ac:dyDescent="0.35">
      <c r="B60" s="85" t="s">
        <v>469</v>
      </c>
      <c r="C60" s="85"/>
      <c r="D60" s="85"/>
      <c r="E60" s="85"/>
      <c r="F60" s="109">
        <f ca="1">F46+F49+F52+F55+F58</f>
        <v>1.3311503456224929</v>
      </c>
      <c r="G60" s="109">
        <f t="shared" ref="G60:O60" ca="1" si="76">G46+G49+G52+G55+G58</f>
        <v>1.1368277849502177</v>
      </c>
      <c r="H60" s="109">
        <f t="shared" ca="1" si="76"/>
        <v>0.9711186092616737</v>
      </c>
      <c r="I60" s="109">
        <f t="shared" ca="1" si="76"/>
        <v>0.82978431072101255</v>
      </c>
      <c r="J60" s="109">
        <f t="shared" ca="1" si="76"/>
        <v>0.70921680767659157</v>
      </c>
      <c r="K60" s="109">
        <f t="shared" ca="1" si="76"/>
        <v>0.60634441573246045</v>
      </c>
      <c r="L60" s="109">
        <f t="shared" ca="1" si="76"/>
        <v>0.51855186965921352</v>
      </c>
      <c r="M60" s="109">
        <f t="shared" ca="1" si="76"/>
        <v>0.44361229386829132</v>
      </c>
      <c r="N60" s="109">
        <f t="shared" ca="1" si="76"/>
        <v>0.37962933398021137</v>
      </c>
      <c r="O60" s="109">
        <f t="shared" ca="1" si="76"/>
        <v>0.32498792965612711</v>
      </c>
      <c r="P60" s="4"/>
    </row>
    <row r="61" spans="1:16" ht="18" customHeight="1" x14ac:dyDescent="0.35">
      <c r="B61" s="3" t="s">
        <v>133</v>
      </c>
      <c r="C61" s="3"/>
      <c r="D61" s="3"/>
      <c r="E61" s="3"/>
      <c r="F61" s="251">
        <f ca="1">F47+F50+F53+F56+F59</f>
        <v>7.8998513699340318</v>
      </c>
      <c r="G61" s="251">
        <f t="shared" ref="G61:O61" ca="1" si="77">G47+G50+G53+G56+G59</f>
        <v>6.7630235849838147</v>
      </c>
      <c r="H61" s="251">
        <f t="shared" ca="1" si="77"/>
        <v>5.791904975722141</v>
      </c>
      <c r="I61" s="251">
        <f t="shared" ca="1" si="77"/>
        <v>4.9621206650011285</v>
      </c>
      <c r="J61" s="251">
        <f t="shared" ca="1" si="77"/>
        <v>4.2529038573245366</v>
      </c>
      <c r="K61" s="251">
        <f t="shared" ca="1" si="77"/>
        <v>3.6465594415920766</v>
      </c>
      <c r="L61" s="251">
        <f t="shared" ca="1" si="77"/>
        <v>3.1280075719328631</v>
      </c>
      <c r="M61" s="251">
        <f t="shared" ca="1" si="77"/>
        <v>2.6843952780645717</v>
      </c>
      <c r="N61" s="251">
        <f t="shared" ca="1" si="77"/>
        <v>2.3047659440843602</v>
      </c>
      <c r="O61" s="251">
        <f t="shared" ca="1" si="77"/>
        <v>1.9797780144282329</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474</v>
      </c>
      <c r="C64" s="4"/>
      <c r="D64" s="4"/>
      <c r="E64" s="4"/>
      <c r="F64" s="44">
        <f ca="1">(F61-F40)*$A$64</f>
        <v>-0.27729372162021604</v>
      </c>
      <c r="G64" s="44">
        <f ca="1">(G61-G40)*$A$64</f>
        <v>-0.42485806485795952</v>
      </c>
      <c r="H64" s="44">
        <f t="shared" ref="H64:O64" ca="1" si="78">(H61-H40)*$A$64</f>
        <v>-0.53071672275841042</v>
      </c>
      <c r="I64" s="44">
        <f t="shared" ca="1" si="78"/>
        <v>-0.60100436440214766</v>
      </c>
      <c r="J64" s="44">
        <f t="shared" ca="1" si="78"/>
        <v>-0.64094757687966519</v>
      </c>
      <c r="K64" s="44">
        <f t="shared" ca="1" si="78"/>
        <v>-0.65499986575268354</v>
      </c>
      <c r="L64" s="44">
        <f t="shared" ca="1" si="78"/>
        <v>-0.64695652662998715</v>
      </c>
      <c r="M64" s="44">
        <f t="shared" ca="1" si="78"/>
        <v>-0.62005239507223164</v>
      </c>
      <c r="N64" s="44">
        <f t="shared" ca="1" si="78"/>
        <v>-0.57704503216984404</v>
      </c>
      <c r="O64" s="44">
        <f t="shared" ca="1" si="78"/>
        <v>-0.52028552062717104</v>
      </c>
      <c r="P64" s="4"/>
    </row>
    <row r="65" spans="2:15" s="4" customFormat="1" ht="18" customHeight="1" x14ac:dyDescent="0.35">
      <c r="B65" s="4" t="s">
        <v>505</v>
      </c>
      <c r="F65" s="44">
        <f ca="1">F64</f>
        <v>-0.27729372162021604</v>
      </c>
      <c r="G65" s="44">
        <f ca="1">G64-F64</f>
        <v>-0.14756434323774348</v>
      </c>
      <c r="H65" s="44">
        <f t="shared" ref="H65:O65" ca="1" si="79">H64-G64</f>
        <v>-0.1058586579004509</v>
      </c>
      <c r="I65" s="44">
        <f t="shared" ca="1" si="79"/>
        <v>-7.0287641643737242E-2</v>
      </c>
      <c r="J65" s="44">
        <f t="shared" ca="1" si="79"/>
        <v>-3.9943212477517531E-2</v>
      </c>
      <c r="K65" s="44">
        <f t="shared" ca="1" si="79"/>
        <v>-1.4052288873018348E-2</v>
      </c>
      <c r="L65" s="44">
        <f t="shared" ca="1" si="79"/>
        <v>8.0433391226963913E-3</v>
      </c>
      <c r="M65" s="44">
        <f t="shared" ca="1" si="79"/>
        <v>2.6904131557755506E-2</v>
      </c>
      <c r="N65" s="44">
        <f t="shared" ca="1" si="79"/>
        <v>4.3007362902387603E-2</v>
      </c>
      <c r="O65" s="44">
        <f t="shared" ca="1" si="79"/>
        <v>5.6759511542673002E-2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showGridLines="0" zoomScaleNormal="100" workbookViewId="0"/>
  </sheetViews>
  <sheetFormatPr defaultColWidth="10.33203125" defaultRowHeight="15" x14ac:dyDescent="0.35"/>
  <cols>
    <col min="1" max="1" width="8.1640625" style="327" customWidth="1"/>
    <col min="2" max="2" width="53.6640625" style="309" customWidth="1"/>
    <col min="3" max="15" width="14.83203125" style="309" customWidth="1"/>
    <col min="16" max="16384" width="10.33203125" style="309"/>
  </cols>
  <sheetData>
    <row r="2" spans="1:15" x14ac:dyDescent="0.35">
      <c r="A2" s="326"/>
      <c r="E2" s="309">
        <v>0</v>
      </c>
      <c r="F2" s="310">
        <v>1</v>
      </c>
      <c r="G2" s="310">
        <f t="shared" ref="G2:O2" si="0">F2+1</f>
        <v>2</v>
      </c>
      <c r="H2" s="310">
        <f t="shared" si="0"/>
        <v>3</v>
      </c>
      <c r="I2" s="310">
        <f t="shared" si="0"/>
        <v>4</v>
      </c>
      <c r="J2" s="310">
        <f t="shared" si="0"/>
        <v>5</v>
      </c>
      <c r="K2" s="310">
        <f t="shared" si="0"/>
        <v>6</v>
      </c>
      <c r="L2" s="310">
        <f t="shared" si="0"/>
        <v>7</v>
      </c>
      <c r="M2" s="310">
        <f t="shared" si="0"/>
        <v>8</v>
      </c>
      <c r="N2" s="310">
        <f t="shared" si="0"/>
        <v>9</v>
      </c>
      <c r="O2" s="310">
        <f t="shared" si="0"/>
        <v>10</v>
      </c>
    </row>
    <row r="3" spans="1:15" ht="18" customHeight="1" x14ac:dyDescent="0.35">
      <c r="B3" s="311" t="s">
        <v>32</v>
      </c>
      <c r="C3" s="312" t="s">
        <v>106</v>
      </c>
      <c r="D3" s="313">
        <f>+'Balance Sheet'!D7</f>
        <v>45747</v>
      </c>
      <c r="E3" s="313">
        <f>+'Balance Sheet'!E7</f>
        <v>45961</v>
      </c>
      <c r="F3" s="313">
        <f>+'Balance Sheet'!F7</f>
        <v>46112</v>
      </c>
      <c r="G3" s="313">
        <f>+'Balance Sheet'!G7</f>
        <v>46477</v>
      </c>
      <c r="H3" s="313">
        <f>+'Balance Sheet'!H7</f>
        <v>46843</v>
      </c>
      <c r="I3" s="313">
        <f>+'Balance Sheet'!I7</f>
        <v>47208</v>
      </c>
      <c r="J3" s="313">
        <f>+'Balance Sheet'!J7</f>
        <v>47573</v>
      </c>
      <c r="K3" s="313">
        <f>+'Balance Sheet'!K7</f>
        <v>47938</v>
      </c>
      <c r="L3" s="313">
        <f>+'Balance Sheet'!L7</f>
        <v>48304</v>
      </c>
      <c r="M3" s="313">
        <f>+'Balance Sheet'!M7</f>
        <v>48669</v>
      </c>
      <c r="N3" s="313">
        <f>+'Balance Sheet'!N7</f>
        <v>49034</v>
      </c>
      <c r="O3" s="313">
        <f>+'Balance Sheet'!O7</f>
        <v>49399</v>
      </c>
    </row>
    <row r="4" spans="1:15" ht="18" customHeight="1" x14ac:dyDescent="0.35"/>
    <row r="5" spans="1:15" ht="18" customHeight="1" x14ac:dyDescent="0.35">
      <c r="B5" s="309" t="s">
        <v>496</v>
      </c>
      <c r="C5" s="314">
        <f>SUM(E5:O5)</f>
        <v>0</v>
      </c>
      <c r="D5" s="314"/>
      <c r="E5" s="315"/>
      <c r="F5" s="316"/>
      <c r="G5" s="316"/>
      <c r="H5" s="316"/>
      <c r="I5" s="316"/>
      <c r="J5" s="316"/>
      <c r="K5" s="316"/>
      <c r="L5" s="316"/>
      <c r="M5" s="316"/>
      <c r="N5" s="316"/>
      <c r="O5" s="316"/>
    </row>
    <row r="6" spans="1:15" ht="18" customHeight="1" x14ac:dyDescent="0.35">
      <c r="B6" s="317" t="s">
        <v>499</v>
      </c>
      <c r="C6" s="318">
        <f>SUM(E6:O6)</f>
        <v>39.255053346594899</v>
      </c>
      <c r="D6" s="318"/>
      <c r="E6" s="318">
        <f>+'P &amp; L Account '!E11-'P &amp; L Account '!E16</f>
        <v>0</v>
      </c>
      <c r="F6" s="318">
        <f>+'P &amp; L Account '!F11-'P &amp; L Account '!F16</f>
        <v>1.4739968770000003</v>
      </c>
      <c r="G6" s="318">
        <f>+'P &amp; L Account '!G11-'P &amp; L Account '!G16</f>
        <v>3.5738249660399992</v>
      </c>
      <c r="H6" s="318">
        <f>+'P &amp; L Account '!H11-'P &amp; L Account '!H16</f>
        <v>3.6785748003419996</v>
      </c>
      <c r="I6" s="318">
        <f>+'P &amp; L Account '!I11-'P &amp; L Account '!I16</f>
        <v>3.8767828083591001</v>
      </c>
      <c r="J6" s="318">
        <f>+'P &amp; L Account '!J11-'P &amp; L Account '!J16</f>
        <v>3.9978205319270543</v>
      </c>
      <c r="K6" s="318">
        <f>+'P &amp; L Account '!K11-'P &amp; L Account '!K16</f>
        <v>4.1279289230796579</v>
      </c>
      <c r="L6" s="318">
        <f>+'P &amp; L Account '!L11-'P &amp; L Account '!L16</f>
        <v>4.3662376206016091</v>
      </c>
      <c r="M6" s="318">
        <f>+'P &amp; L Account '!M11-'P &amp; L Account '!M16</f>
        <v>4.5165781506222569</v>
      </c>
      <c r="N6" s="318">
        <f>+'P &amp; L Account '!N11-'P &amp; L Account '!N16</f>
        <v>4.6781859298512281</v>
      </c>
      <c r="O6" s="318">
        <f>+'P &amp; L Account '!O11-'P &amp; L Account '!O16</f>
        <v>4.9651227387719876</v>
      </c>
    </row>
    <row r="7" spans="1:15" ht="18" customHeight="1" x14ac:dyDescent="0.35">
      <c r="A7" s="328">
        <v>0.18</v>
      </c>
      <c r="B7" s="317" t="s">
        <v>495</v>
      </c>
      <c r="C7" s="318">
        <f>SUM(E7:O7)</f>
        <v>7.0659096023870802</v>
      </c>
      <c r="D7" s="318"/>
      <c r="E7" s="318">
        <f>E6*$A$7</f>
        <v>0</v>
      </c>
      <c r="F7" s="318">
        <f t="shared" ref="F7:O7" si="1">F6*$A$7</f>
        <v>0.26531943786000006</v>
      </c>
      <c r="G7" s="318">
        <f t="shared" si="1"/>
        <v>0.64328849388719989</v>
      </c>
      <c r="H7" s="318">
        <f t="shared" si="1"/>
        <v>0.66214346406155988</v>
      </c>
      <c r="I7" s="318">
        <f t="shared" si="1"/>
        <v>0.69782090550463793</v>
      </c>
      <c r="J7" s="318">
        <f t="shared" si="1"/>
        <v>0.71960769574686978</v>
      </c>
      <c r="K7" s="318">
        <f t="shared" si="1"/>
        <v>0.74302720615433837</v>
      </c>
      <c r="L7" s="318">
        <f t="shared" si="1"/>
        <v>0.78592277170828961</v>
      </c>
      <c r="M7" s="318">
        <f t="shared" si="1"/>
        <v>0.81298406711200621</v>
      </c>
      <c r="N7" s="318">
        <f t="shared" si="1"/>
        <v>0.84207346737322097</v>
      </c>
      <c r="O7" s="318">
        <f t="shared" si="1"/>
        <v>0.89372209297895777</v>
      </c>
    </row>
    <row r="8" spans="1:15" ht="18" customHeight="1" x14ac:dyDescent="0.35">
      <c r="B8" s="317" t="s">
        <v>500</v>
      </c>
      <c r="C8" s="318">
        <f>C6+C7</f>
        <v>46.320962948981979</v>
      </c>
      <c r="D8" s="318"/>
      <c r="E8" s="318">
        <f>E6+E7</f>
        <v>0</v>
      </c>
      <c r="F8" s="318">
        <f t="shared" ref="F8:O8" si="2">F6+F7</f>
        <v>1.7393163148600004</v>
      </c>
      <c r="G8" s="318">
        <f t="shared" si="2"/>
        <v>4.2171134599271989</v>
      </c>
      <c r="H8" s="318">
        <f t="shared" si="2"/>
        <v>4.3407182644035593</v>
      </c>
      <c r="I8" s="318">
        <f t="shared" si="2"/>
        <v>4.5746037138637377</v>
      </c>
      <c r="J8" s="318">
        <f t="shared" si="2"/>
        <v>4.7174282276739241</v>
      </c>
      <c r="K8" s="318">
        <f t="shared" si="2"/>
        <v>4.8709561292339965</v>
      </c>
      <c r="L8" s="318">
        <f t="shared" si="2"/>
        <v>5.1521603923098986</v>
      </c>
      <c r="M8" s="318">
        <f t="shared" si="2"/>
        <v>5.3295622177342628</v>
      </c>
      <c r="N8" s="318">
        <f t="shared" si="2"/>
        <v>5.5202593972244491</v>
      </c>
      <c r="O8" s="318">
        <f t="shared" si="2"/>
        <v>5.8588448317509449</v>
      </c>
    </row>
    <row r="9" spans="1:15" ht="18" customHeight="1" x14ac:dyDescent="0.35">
      <c r="B9" s="302"/>
      <c r="C9" s="319"/>
      <c r="D9" s="319"/>
      <c r="E9" s="319"/>
      <c r="F9" s="319"/>
      <c r="G9" s="319"/>
      <c r="H9" s="319"/>
      <c r="I9" s="319"/>
      <c r="J9" s="319"/>
      <c r="K9" s="319"/>
      <c r="L9" s="319"/>
      <c r="M9" s="319"/>
      <c r="N9" s="319"/>
      <c r="O9" s="319"/>
    </row>
    <row r="10" spans="1:15" ht="18" customHeight="1" x14ac:dyDescent="0.35">
      <c r="A10" s="328">
        <v>0</v>
      </c>
      <c r="B10" s="309" t="s">
        <v>128</v>
      </c>
      <c r="C10" s="319">
        <f>SUM(E10:AC10)</f>
        <v>0</v>
      </c>
      <c r="D10" s="319"/>
      <c r="E10" s="320">
        <v>0</v>
      </c>
      <c r="F10" s="320">
        <v>0</v>
      </c>
      <c r="G10" s="320">
        <v>0</v>
      </c>
      <c r="H10" s="320">
        <v>0</v>
      </c>
      <c r="I10" s="320">
        <v>0</v>
      </c>
      <c r="J10" s="320">
        <v>0</v>
      </c>
      <c r="K10" s="320">
        <v>0</v>
      </c>
      <c r="L10" s="320">
        <v>0</v>
      </c>
      <c r="M10" s="320">
        <v>0</v>
      </c>
      <c r="N10" s="320">
        <v>0</v>
      </c>
      <c r="O10" s="320">
        <v>0</v>
      </c>
    </row>
    <row r="11" spans="1:15" ht="18" customHeight="1" x14ac:dyDescent="0.35">
      <c r="A11" s="328">
        <v>0</v>
      </c>
      <c r="B11" s="309" t="str">
        <f>+'TPC and MoF'!B10</f>
        <v>Building &amp; Civil Works</v>
      </c>
      <c r="C11" s="319">
        <f>SUM(E11:AC11)</f>
        <v>1.0029999999999999</v>
      </c>
      <c r="D11" s="319"/>
      <c r="E11" s="320">
        <f>+'TPC and MoF'!D10</f>
        <v>1.0029999999999999</v>
      </c>
      <c r="F11" s="320">
        <v>0</v>
      </c>
      <c r="G11" s="320">
        <v>0</v>
      </c>
      <c r="H11" s="320">
        <v>0</v>
      </c>
      <c r="I11" s="320">
        <v>0</v>
      </c>
      <c r="J11" s="320">
        <v>0</v>
      </c>
      <c r="K11" s="320">
        <v>0</v>
      </c>
      <c r="L11" s="320">
        <v>0</v>
      </c>
      <c r="M11" s="320">
        <v>0</v>
      </c>
      <c r="N11" s="320">
        <v>0</v>
      </c>
      <c r="O11" s="320">
        <v>0</v>
      </c>
    </row>
    <row r="12" spans="1:15" ht="18" customHeight="1" x14ac:dyDescent="0.35">
      <c r="A12" s="328">
        <v>0.18</v>
      </c>
      <c r="B12" s="309" t="str">
        <f>+'TPC and MoF'!B11</f>
        <v>Plant &amp; Machinery</v>
      </c>
      <c r="C12" s="319">
        <f>SUM(E12:AC12)</f>
        <v>7.65</v>
      </c>
      <c r="D12" s="319"/>
      <c r="E12" s="320">
        <f>+'TPC and MoF'!D11</f>
        <v>7.65</v>
      </c>
      <c r="F12" s="320">
        <v>0</v>
      </c>
      <c r="G12" s="320">
        <v>0</v>
      </c>
      <c r="H12" s="320">
        <v>0</v>
      </c>
      <c r="I12" s="320">
        <v>0</v>
      </c>
      <c r="J12" s="320">
        <v>0</v>
      </c>
      <c r="K12" s="320">
        <v>0</v>
      </c>
      <c r="L12" s="320">
        <v>0</v>
      </c>
      <c r="M12" s="320">
        <v>0</v>
      </c>
      <c r="N12" s="320">
        <v>0</v>
      </c>
      <c r="O12" s="320">
        <v>0</v>
      </c>
    </row>
    <row r="13" spans="1:15" ht="18" customHeight="1" x14ac:dyDescent="0.35">
      <c r="A13" s="328">
        <v>0</v>
      </c>
      <c r="B13" s="309" t="str">
        <f>+'TPC and MoF'!B15</f>
        <v>Interest During Construction (IDC)</v>
      </c>
      <c r="C13" s="319">
        <f t="shared" ref="C13:C15" ca="1" si="3">SUM(E13:AC13)</f>
        <v>0.44147171555652359</v>
      </c>
      <c r="D13" s="319"/>
      <c r="E13" s="320">
        <f ca="1">+'TPC and MoF'!D15</f>
        <v>0.44147171555652359</v>
      </c>
      <c r="F13" s="320"/>
      <c r="G13" s="320"/>
      <c r="H13" s="320"/>
      <c r="I13" s="320"/>
      <c r="J13" s="320"/>
      <c r="K13" s="320"/>
      <c r="L13" s="320"/>
      <c r="M13" s="320"/>
      <c r="N13" s="320"/>
      <c r="O13" s="320"/>
    </row>
    <row r="14" spans="1:15" ht="18" customHeight="1" x14ac:dyDescent="0.35">
      <c r="A14" s="328">
        <v>0</v>
      </c>
      <c r="B14" s="309" t="str">
        <f>+'TPC and MoF'!B17</f>
        <v>Preliminary and Pre Operative Expenses</v>
      </c>
      <c r="C14" s="319">
        <f t="shared" si="3"/>
        <v>0.05</v>
      </c>
      <c r="D14" s="319"/>
      <c r="E14" s="320">
        <f>+'TPC and MoF'!D17</f>
        <v>0.05</v>
      </c>
      <c r="F14" s="320"/>
      <c r="G14" s="320"/>
      <c r="H14" s="320"/>
      <c r="I14" s="320"/>
      <c r="J14" s="320"/>
      <c r="K14" s="320"/>
      <c r="L14" s="320"/>
      <c r="M14" s="320"/>
      <c r="N14" s="320"/>
      <c r="O14" s="320"/>
    </row>
    <row r="15" spans="1:15" ht="18" customHeight="1" x14ac:dyDescent="0.35">
      <c r="A15" s="328">
        <v>0</v>
      </c>
      <c r="B15" s="309" t="str">
        <f>+'TPC and MoF'!B18</f>
        <v>Contingencies</v>
      </c>
      <c r="C15" s="319">
        <f t="shared" si="3"/>
        <v>8.653000000000001E-2</v>
      </c>
      <c r="D15" s="319"/>
      <c r="E15" s="320">
        <f>+'TPC and MoF'!D18</f>
        <v>8.653000000000001E-2</v>
      </c>
      <c r="F15" s="320"/>
      <c r="G15" s="320"/>
      <c r="H15" s="320"/>
      <c r="I15" s="320"/>
      <c r="J15" s="320"/>
      <c r="K15" s="320"/>
      <c r="L15" s="320"/>
      <c r="M15" s="320"/>
      <c r="N15" s="320"/>
      <c r="O15" s="320"/>
    </row>
    <row r="16" spans="1:15" ht="18" customHeight="1" x14ac:dyDescent="0.35">
      <c r="A16" s="328">
        <v>0</v>
      </c>
      <c r="B16" s="309" t="str">
        <f>+'TPC and MoF'!B14</f>
        <v>Security Deposit to landlord</v>
      </c>
      <c r="C16" s="319">
        <f>SUM(E16:AC16)</f>
        <v>0.39750000000000002</v>
      </c>
      <c r="D16" s="319"/>
      <c r="E16" s="320">
        <f>+'Balance Sheet'!E32</f>
        <v>0.39750000000000002</v>
      </c>
      <c r="F16" s="320"/>
      <c r="G16" s="320"/>
      <c r="H16" s="320"/>
      <c r="I16" s="320"/>
      <c r="J16" s="320"/>
      <c r="K16" s="320"/>
      <c r="L16" s="320"/>
      <c r="M16" s="320"/>
      <c r="N16" s="320"/>
      <c r="O16" s="320"/>
    </row>
    <row r="17" spans="1:15" ht="18" customHeight="1" x14ac:dyDescent="0.35">
      <c r="A17" s="328">
        <v>0.18</v>
      </c>
      <c r="B17" s="309" t="str">
        <f>+'P &amp; L Account '!B18&amp;" Except Electricity"</f>
        <v>Operating Expenses Except Electricity</v>
      </c>
      <c r="C17" s="319">
        <f>SUM(E17:AC17)</f>
        <v>21.104317971640015</v>
      </c>
      <c r="D17" s="319"/>
      <c r="E17" s="320">
        <f>+'P &amp; L Account '!E18-'P &amp; L Account '!E16</f>
        <v>0</v>
      </c>
      <c r="F17" s="320">
        <f>+'P &amp; L Account '!F18-'P &amp; L Account '!F16</f>
        <v>0.65159451952999992</v>
      </c>
      <c r="G17" s="320">
        <f>+'P &amp; L Account '!G18-'P &amp; L Account '!G16</f>
        <v>1.6364631317556</v>
      </c>
      <c r="H17" s="320">
        <f>+'P &amp; L Account '!H18-'P &amp; L Account '!H16</f>
        <v>1.8453268171333801</v>
      </c>
      <c r="I17" s="320">
        <f>+'P &amp; L Account '!I18-'P &amp; L Account '!I16</f>
        <v>2.0204127970100489</v>
      </c>
      <c r="J17" s="320">
        <f>+'P &amp; L Account '!J18-'P &amp; L Account '!J16</f>
        <v>2.1185954006078016</v>
      </c>
      <c r="K17" s="320">
        <f>+'P &amp; L Account '!K18-'P &amp; L Account '!K16</f>
        <v>2.2239685504815352</v>
      </c>
      <c r="L17" s="320">
        <f>+'P &amp; L Account '!L18-'P &amp; L Account '!L16</f>
        <v>2.4332027956042563</v>
      </c>
      <c r="M17" s="320">
        <f>+'P &amp; L Account '!M18-'P &amp; L Account '!M16</f>
        <v>2.5545883032345622</v>
      </c>
      <c r="N17" s="320">
        <f>+'P &amp; L Account '!N18-'P &amp; L Account '!N16</f>
        <v>2.6848772823331348</v>
      </c>
      <c r="O17" s="320">
        <f>+'P &amp; L Account '!O18-'P &amp; L Account '!O16</f>
        <v>2.9352883739496947</v>
      </c>
    </row>
    <row r="18" spans="1:15" ht="18" customHeight="1" x14ac:dyDescent="0.35">
      <c r="B18" s="317" t="s">
        <v>494</v>
      </c>
      <c r="C18" s="318">
        <f ca="1">SUM(E18:AC18)</f>
        <v>30.732819687196539</v>
      </c>
      <c r="D18" s="318"/>
      <c r="E18" s="318">
        <f t="shared" ref="E18:O18" ca="1" si="4">SUM(E10:E17)</f>
        <v>9.628501715556526</v>
      </c>
      <c r="F18" s="318">
        <f t="shared" si="4"/>
        <v>0.65159451952999992</v>
      </c>
      <c r="G18" s="318">
        <f t="shared" si="4"/>
        <v>1.6364631317556</v>
      </c>
      <c r="H18" s="318">
        <f t="shared" si="4"/>
        <v>1.8453268171333801</v>
      </c>
      <c r="I18" s="318">
        <f t="shared" si="4"/>
        <v>2.0204127970100489</v>
      </c>
      <c r="J18" s="318">
        <f t="shared" si="4"/>
        <v>2.1185954006078016</v>
      </c>
      <c r="K18" s="318">
        <f t="shared" si="4"/>
        <v>2.2239685504815352</v>
      </c>
      <c r="L18" s="318">
        <f t="shared" si="4"/>
        <v>2.4332027956042563</v>
      </c>
      <c r="M18" s="318">
        <f t="shared" si="4"/>
        <v>2.5545883032345622</v>
      </c>
      <c r="N18" s="318">
        <f t="shared" si="4"/>
        <v>2.6848772823331348</v>
      </c>
      <c r="O18" s="318">
        <f t="shared" si="4"/>
        <v>2.9352883739496947</v>
      </c>
    </row>
    <row r="19" spans="1:15" ht="18" customHeight="1" x14ac:dyDescent="0.35">
      <c r="B19" s="317" t="s">
        <v>493</v>
      </c>
      <c r="C19" s="318">
        <f ca="1">SUM(E19:AC19)</f>
        <v>5.1757772348952029</v>
      </c>
      <c r="D19" s="318"/>
      <c r="E19" s="321">
        <f t="shared" ref="E19:O19" ca="1" si="5">SUMPRODUCT(E10:E17,$A$10:$A$17)</f>
        <v>1.377</v>
      </c>
      <c r="F19" s="321">
        <f t="shared" si="5"/>
        <v>0.11728701351539998</v>
      </c>
      <c r="G19" s="321">
        <f t="shared" si="5"/>
        <v>0.294563363716008</v>
      </c>
      <c r="H19" s="321">
        <f t="shared" si="5"/>
        <v>0.3321588270840084</v>
      </c>
      <c r="I19" s="321">
        <f t="shared" si="5"/>
        <v>0.36367430346180879</v>
      </c>
      <c r="J19" s="321">
        <f t="shared" si="5"/>
        <v>0.38134717210940428</v>
      </c>
      <c r="K19" s="321">
        <f t="shared" si="5"/>
        <v>0.4003143390866763</v>
      </c>
      <c r="L19" s="321">
        <f t="shared" si="5"/>
        <v>0.43797650320876613</v>
      </c>
      <c r="M19" s="321">
        <f t="shared" si="5"/>
        <v>0.45982589458222117</v>
      </c>
      <c r="N19" s="321">
        <f t="shared" si="5"/>
        <v>0.48327791081996424</v>
      </c>
      <c r="O19" s="321">
        <f t="shared" si="5"/>
        <v>0.52835190731094506</v>
      </c>
    </row>
    <row r="20" spans="1:15" ht="18" customHeight="1" x14ac:dyDescent="0.35">
      <c r="B20" s="317" t="s">
        <v>497</v>
      </c>
      <c r="C20" s="318">
        <f ca="1">C18+C19</f>
        <v>35.908596922091739</v>
      </c>
      <c r="D20" s="318"/>
      <c r="E20" s="318">
        <f ca="1">E18+E19</f>
        <v>11.005501715556527</v>
      </c>
      <c r="F20" s="318">
        <f t="shared" ref="F20:O20" si="6">F18+F19</f>
        <v>0.76888153304539986</v>
      </c>
      <c r="G20" s="318">
        <f t="shared" si="6"/>
        <v>1.9310264954716079</v>
      </c>
      <c r="H20" s="318">
        <f t="shared" si="6"/>
        <v>2.1774856442173887</v>
      </c>
      <c r="I20" s="318">
        <f t="shared" si="6"/>
        <v>2.3840871004718576</v>
      </c>
      <c r="J20" s="318">
        <f t="shared" si="6"/>
        <v>2.499942572717206</v>
      </c>
      <c r="K20" s="318">
        <f t="shared" si="6"/>
        <v>2.6242828895682115</v>
      </c>
      <c r="L20" s="318">
        <f t="shared" si="6"/>
        <v>2.8711792988130225</v>
      </c>
      <c r="M20" s="318">
        <f t="shared" si="6"/>
        <v>3.0144141978167833</v>
      </c>
      <c r="N20" s="318">
        <f t="shared" si="6"/>
        <v>3.1681551931530989</v>
      </c>
      <c r="O20" s="318">
        <f t="shared" si="6"/>
        <v>3.4636402812606395</v>
      </c>
    </row>
    <row r="21" spans="1:15" ht="18" customHeight="1" x14ac:dyDescent="0.35">
      <c r="B21" s="302"/>
      <c r="C21" s="322"/>
      <c r="D21" s="322"/>
      <c r="E21" s="323"/>
      <c r="F21" s="323"/>
      <c r="G21" s="323"/>
      <c r="H21" s="323"/>
      <c r="I21" s="323"/>
      <c r="J21" s="323"/>
      <c r="K21" s="323"/>
      <c r="L21" s="323"/>
      <c r="M21" s="323"/>
      <c r="N21" s="323"/>
      <c r="O21" s="323"/>
    </row>
    <row r="22" spans="1:15" ht="18" customHeight="1" x14ac:dyDescent="0.35">
      <c r="B22" s="302" t="s">
        <v>498</v>
      </c>
      <c r="C22" s="318">
        <f ca="1">SUM(E22:O22)</f>
        <v>2.3624466686182126</v>
      </c>
      <c r="D22" s="318"/>
      <c r="E22" s="323">
        <f ca="1">-E7+E19</f>
        <v>1.377</v>
      </c>
      <c r="F22" s="323">
        <f t="shared" ref="F22" ca="1" si="7">IF(E22&lt;0,0,E22)+F19-F7</f>
        <v>1.2289675756553999</v>
      </c>
      <c r="G22" s="323">
        <f t="shared" ref="G22" ca="1" si="8">IF(F22&lt;0,0,F22)+G19-G7</f>
        <v>0.88024244548420794</v>
      </c>
      <c r="H22" s="323">
        <f t="shared" ref="H22" ca="1" si="9">IF(G22&lt;0,0,G22)+H19-H7</f>
        <v>0.5502578085066564</v>
      </c>
      <c r="I22" s="339">
        <f t="shared" ref="I22" ca="1" si="10">IF(H22&lt;0,0,H22)+I19-I7</f>
        <v>0.2161112064638272</v>
      </c>
      <c r="J22" s="323">
        <f t="shared" ref="J22" ca="1" si="11">IF(I22&lt;0,0,I22)+J19-J7</f>
        <v>-0.12214931717363831</v>
      </c>
      <c r="K22" s="323">
        <f t="shared" ref="K22" ca="1" si="12">IF(J22&lt;0,0,J22)+K19-K7</f>
        <v>-0.34271286706766207</v>
      </c>
      <c r="L22" s="323">
        <f t="shared" ref="L22" ca="1" si="13">IF(K22&lt;0,0,K22)+L19-L7</f>
        <v>-0.34794626849952348</v>
      </c>
      <c r="M22" s="323">
        <f t="shared" ref="M22" ca="1" si="14">IF(L22&lt;0,0,L22)+M19-M7</f>
        <v>-0.35315817252978504</v>
      </c>
      <c r="N22" s="323">
        <f t="shared" ref="N22" ca="1" si="15">IF(M22&lt;0,0,M22)+N19-N7</f>
        <v>-0.35879555655325673</v>
      </c>
      <c r="O22" s="323">
        <f ca="1">IF(N22&lt;0,0,N22)+O19-O7</f>
        <v>-0.36537018566801271</v>
      </c>
    </row>
    <row r="23" spans="1:15" x14ac:dyDescent="0.35">
      <c r="F23" s="324"/>
    </row>
    <row r="26" spans="1:15" x14ac:dyDescent="0.35">
      <c r="B26" s="302"/>
    </row>
    <row r="33" spans="2:2" x14ac:dyDescent="0.35">
      <c r="B33" s="325"/>
    </row>
    <row r="34" spans="2:2" x14ac:dyDescent="0.35">
      <c r="B34" s="325"/>
    </row>
    <row r="35" spans="2:2" x14ac:dyDescent="0.35">
      <c r="B35" s="325"/>
    </row>
    <row r="36" spans="2:2" x14ac:dyDescent="0.35">
      <c r="B36" s="325"/>
    </row>
    <row r="37" spans="2:2" hidden="1" x14ac:dyDescent="0.35">
      <c r="B37" s="325"/>
    </row>
    <row r="38" spans="2:2" x14ac:dyDescent="0.35">
      <c r="B38" s="325"/>
    </row>
    <row r="39" spans="2:2" x14ac:dyDescent="0.35">
      <c r="B39" s="325"/>
    </row>
    <row r="40" spans="2:2" x14ac:dyDescent="0.35">
      <c r="B40" s="325"/>
    </row>
    <row r="41" spans="2:2" x14ac:dyDescent="0.35">
      <c r="B41" s="325"/>
    </row>
    <row r="42" spans="2:2" x14ac:dyDescent="0.35">
      <c r="B42" s="325"/>
    </row>
    <row r="43" spans="2:2" x14ac:dyDescent="0.35">
      <c r="B43" s="325"/>
    </row>
    <row r="44" spans="2:2" x14ac:dyDescent="0.35">
      <c r="B44" s="325"/>
    </row>
    <row r="45" spans="2:2" x14ac:dyDescent="0.35">
      <c r="B45" s="325"/>
    </row>
    <row r="46" spans="2:2" x14ac:dyDescent="0.35">
      <c r="B46" s="325"/>
    </row>
    <row r="47" spans="2:2" x14ac:dyDescent="0.35">
      <c r="B47" s="325"/>
    </row>
    <row r="48" spans="2:2" x14ac:dyDescent="0.35">
      <c r="B48" s="325"/>
    </row>
    <row r="49" spans="2:2" x14ac:dyDescent="0.35">
      <c r="B49" s="325"/>
    </row>
    <row r="50" spans="2:2" x14ac:dyDescent="0.35">
      <c r="B50" s="325"/>
    </row>
    <row r="51" spans="2:2" x14ac:dyDescent="0.35">
      <c r="B51" s="325"/>
    </row>
    <row r="52" spans="2:2" x14ac:dyDescent="0.35">
      <c r="B52" s="325"/>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79" customWidth="1"/>
    <col min="2" max="2" width="50.6640625" style="279" customWidth="1"/>
    <col min="3" max="3" width="12.1640625" style="279" customWidth="1"/>
    <col min="4" max="4" width="24.6640625" style="279" customWidth="1"/>
    <col min="5" max="14" width="14.83203125" style="279" customWidth="1"/>
    <col min="15" max="16384" width="16" style="279"/>
  </cols>
  <sheetData>
    <row r="1" spans="2:15" ht="15.75" customHeight="1" x14ac:dyDescent="0.35"/>
    <row r="2" spans="2:15" s="281" customFormat="1" ht="18" customHeight="1" x14ac:dyDescent="0.35">
      <c r="B2" s="329" t="str">
        <f>"Financial Model of " &amp; B4</f>
        <v>Financial Model of 26132 Sq. Ft. AHAMDABAD ZEPTO Location Warehouse (Cold Storage)</v>
      </c>
      <c r="C2" s="330"/>
      <c r="D2" s="330"/>
      <c r="E2" s="330"/>
      <c r="F2" s="330"/>
      <c r="G2" s="330"/>
      <c r="H2" s="330"/>
      <c r="I2" s="330"/>
      <c r="J2" s="330"/>
      <c r="K2" s="330"/>
      <c r="L2" s="330"/>
      <c r="M2" s="330"/>
      <c r="N2" s="330"/>
      <c r="O2" s="280"/>
    </row>
    <row r="3" spans="2:15" s="281" customFormat="1" ht="12" customHeight="1" x14ac:dyDescent="0.35">
      <c r="C3" s="280"/>
      <c r="D3" s="280"/>
      <c r="E3" s="280"/>
      <c r="F3" s="280"/>
      <c r="G3" s="280"/>
      <c r="H3" s="280"/>
      <c r="I3" s="280"/>
      <c r="J3" s="280"/>
      <c r="K3" s="280"/>
      <c r="L3" s="280"/>
      <c r="M3" s="280"/>
      <c r="N3" s="280"/>
      <c r="O3" s="280"/>
    </row>
    <row r="4" spans="2:15" s="281" customFormat="1" ht="18" customHeight="1" x14ac:dyDescent="0.35">
      <c r="B4" s="282" t="str">
        <f>'Common Assumption'!B4</f>
        <v>26132 Sq. Ft. AHAMDABAD ZEPTO Location Warehouse (Cold Storage)</v>
      </c>
      <c r="C4" s="282"/>
      <c r="D4" s="283"/>
      <c r="E4" s="283"/>
      <c r="F4" s="283"/>
      <c r="G4" s="283"/>
      <c r="H4" s="283"/>
      <c r="I4" s="283"/>
      <c r="J4" s="283"/>
      <c r="K4" s="283"/>
      <c r="L4" s="283"/>
      <c r="M4" s="283"/>
      <c r="N4" s="283"/>
      <c r="O4" s="280"/>
    </row>
    <row r="5" spans="2:15" s="281" customFormat="1" ht="13.5" customHeight="1" x14ac:dyDescent="0.35">
      <c r="C5" s="280"/>
      <c r="E5" s="284"/>
      <c r="O5" s="280"/>
    </row>
    <row r="6" spans="2:15" s="281" customFormat="1" ht="18" customHeight="1" x14ac:dyDescent="0.35">
      <c r="B6" s="282" t="s">
        <v>475</v>
      </c>
      <c r="C6" s="282"/>
      <c r="D6" s="283"/>
      <c r="E6" s="283"/>
      <c r="F6" s="283"/>
      <c r="G6" s="283"/>
      <c r="H6" s="283"/>
      <c r="I6" s="283"/>
      <c r="J6" s="283"/>
      <c r="K6" s="283"/>
      <c r="L6" s="283"/>
      <c r="M6" s="283"/>
      <c r="N6" s="283"/>
      <c r="O6" s="280"/>
    </row>
    <row r="7" spans="2:15" s="281" customFormat="1" ht="12.75" customHeight="1" x14ac:dyDescent="0.35">
      <c r="C7" s="280"/>
      <c r="E7" s="284"/>
      <c r="N7" s="280"/>
      <c r="O7" s="280"/>
    </row>
    <row r="8" spans="2:15" s="281" customFormat="1" ht="18" customHeight="1" x14ac:dyDescent="0.35">
      <c r="C8" s="280"/>
      <c r="D8" s="308" t="s">
        <v>0</v>
      </c>
      <c r="E8" s="390" t="s">
        <v>56</v>
      </c>
      <c r="F8" s="390"/>
      <c r="G8" s="390"/>
      <c r="H8" s="390"/>
      <c r="I8" s="390"/>
      <c r="J8" s="390"/>
      <c r="K8" s="390"/>
      <c r="L8" s="390"/>
      <c r="M8" s="390"/>
      <c r="N8" s="390"/>
      <c r="O8" s="280"/>
    </row>
    <row r="9" spans="2:15" s="281" customFormat="1" ht="18" customHeight="1" x14ac:dyDescent="0.35">
      <c r="B9" s="285" t="s">
        <v>114</v>
      </c>
      <c r="C9" s="286" t="s">
        <v>61</v>
      </c>
      <c r="D9" s="287">
        <f>+'Fund Flow Statement'!E7</f>
        <v>45961</v>
      </c>
      <c r="E9" s="287">
        <f>+'Fund Flow Statement'!F7</f>
        <v>46112</v>
      </c>
      <c r="F9" s="287">
        <f>+'Fund Flow Statement'!G7</f>
        <v>46477</v>
      </c>
      <c r="G9" s="287">
        <f>+'Fund Flow Statement'!H7</f>
        <v>46843</v>
      </c>
      <c r="H9" s="287">
        <f>+'Fund Flow Statement'!I7</f>
        <v>47208</v>
      </c>
      <c r="I9" s="287">
        <f>+'Fund Flow Statement'!J7</f>
        <v>47573</v>
      </c>
      <c r="J9" s="287">
        <f>+'Fund Flow Statement'!K7</f>
        <v>47938</v>
      </c>
      <c r="K9" s="287">
        <f>+'Fund Flow Statement'!L7</f>
        <v>48304</v>
      </c>
      <c r="L9" s="287">
        <f>+'Fund Flow Statement'!M7</f>
        <v>48669</v>
      </c>
      <c r="M9" s="287">
        <f>+'Fund Flow Statement'!N7</f>
        <v>49034</v>
      </c>
      <c r="N9" s="287">
        <f>+'Fund Flow Statement'!O7</f>
        <v>49399</v>
      </c>
      <c r="O9" s="280"/>
    </row>
    <row r="10" spans="2:15" s="293" customFormat="1" ht="18" customHeight="1" x14ac:dyDescent="0.35">
      <c r="B10" s="288" t="s">
        <v>57</v>
      </c>
      <c r="C10" s="289"/>
      <c r="D10" s="290">
        <f>+'Fund Flow Statement'!E8</f>
        <v>0</v>
      </c>
      <c r="E10" s="291">
        <v>1</v>
      </c>
      <c r="F10" s="291">
        <f>E10+1</f>
        <v>2</v>
      </c>
      <c r="G10" s="291">
        <f t="shared" ref="G10:N10" si="0">F10+1</f>
        <v>3</v>
      </c>
      <c r="H10" s="291">
        <f t="shared" si="0"/>
        <v>4</v>
      </c>
      <c r="I10" s="291">
        <f t="shared" si="0"/>
        <v>5</v>
      </c>
      <c r="J10" s="291">
        <f t="shared" si="0"/>
        <v>6</v>
      </c>
      <c r="K10" s="291">
        <f t="shared" si="0"/>
        <v>7</v>
      </c>
      <c r="L10" s="291">
        <f t="shared" si="0"/>
        <v>8</v>
      </c>
      <c r="M10" s="291">
        <f t="shared" si="0"/>
        <v>9</v>
      </c>
      <c r="N10" s="291">
        <f t="shared" si="0"/>
        <v>10</v>
      </c>
      <c r="O10" s="292"/>
    </row>
    <row r="11" spans="2:15" s="293" customFormat="1" ht="18" customHeight="1" x14ac:dyDescent="0.35">
      <c r="B11" s="288" t="s">
        <v>55</v>
      </c>
      <c r="C11" s="289"/>
      <c r="D11" s="290">
        <v>9</v>
      </c>
      <c r="E11" s="289">
        <f>MONTH(E9-D9)</f>
        <v>5</v>
      </c>
      <c r="F11" s="289">
        <f t="shared" ref="F11:N11" si="1">MONTH(F9-E9)</f>
        <v>12</v>
      </c>
      <c r="G11" s="289">
        <f t="shared" si="1"/>
        <v>12</v>
      </c>
      <c r="H11" s="289">
        <f t="shared" si="1"/>
        <v>12</v>
      </c>
      <c r="I11" s="289">
        <f t="shared" si="1"/>
        <v>12</v>
      </c>
      <c r="J11" s="289">
        <f t="shared" si="1"/>
        <v>12</v>
      </c>
      <c r="K11" s="289">
        <f t="shared" si="1"/>
        <v>12</v>
      </c>
      <c r="L11" s="289">
        <f t="shared" si="1"/>
        <v>12</v>
      </c>
      <c r="M11" s="289">
        <f t="shared" si="1"/>
        <v>12</v>
      </c>
      <c r="N11" s="289">
        <f t="shared" si="1"/>
        <v>12</v>
      </c>
      <c r="O11" s="292"/>
    </row>
    <row r="12" spans="2:15" ht="18" customHeight="1" thickBot="1" x14ac:dyDescent="0.4"/>
    <row r="13" spans="2:15" ht="21" customHeight="1" x14ac:dyDescent="0.35">
      <c r="B13" s="294" t="s">
        <v>523</v>
      </c>
      <c r="C13" s="295">
        <f>'Common Assumption'!D80</f>
        <v>0.1716</v>
      </c>
    </row>
    <row r="14" spans="2:15" ht="18" customHeight="1" thickBot="1" x14ac:dyDescent="0.4">
      <c r="B14" s="296" t="s">
        <v>524</v>
      </c>
      <c r="C14" s="332">
        <f>'Common Assumption'!D74</f>
        <v>0.25168000000000001</v>
      </c>
    </row>
    <row r="16" spans="2:15" ht="18" customHeight="1" x14ac:dyDescent="0.35">
      <c r="B16" s="279" t="s">
        <v>525</v>
      </c>
      <c r="D16" s="304"/>
      <c r="E16" s="297">
        <f ca="1">+'P &amp; L Account '!F26</f>
        <v>0.2809895685251998</v>
      </c>
      <c r="F16" s="297">
        <f ca="1">+'P &amp; L Account '!G26</f>
        <v>0.70888694132660612</v>
      </c>
      <c r="G16" s="297">
        <f ca="1">+'P &amp; L Account '!H26</f>
        <v>0.67540856473986921</v>
      </c>
      <c r="H16" s="297">
        <f ca="1">+'P &amp; L Account '!I26</f>
        <v>0.77622961481824904</v>
      </c>
      <c r="I16" s="297">
        <f ca="1">+'P &amp; L Account '!J26</f>
        <v>0.89444262534865981</v>
      </c>
      <c r="J16" s="297">
        <f ca="1">+'P &amp; L Account '!K26</f>
        <v>1.025131078361095</v>
      </c>
      <c r="K16" s="297">
        <f ca="1">+'P &amp; L Account '!L26</f>
        <v>1.177817611116152</v>
      </c>
      <c r="L16" s="297">
        <f ca="1">+'P &amp; L Account '!M26</f>
        <v>1.345590961842601</v>
      </c>
      <c r="M16" s="297">
        <f ca="1">+'P &amp; L Account '!N26</f>
        <v>1.4240981831247079</v>
      </c>
      <c r="N16" s="297">
        <f ca="1">+'P &amp; L Account '!O26</f>
        <v>1.4606239004289077</v>
      </c>
    </row>
    <row r="17" spans="2:14" ht="18" customHeight="1" x14ac:dyDescent="0.35">
      <c r="B17" s="279" t="s">
        <v>526</v>
      </c>
      <c r="E17" s="298">
        <v>0</v>
      </c>
      <c r="F17" s="298">
        <v>0</v>
      </c>
      <c r="G17" s="298">
        <v>0</v>
      </c>
      <c r="H17" s="298">
        <v>0</v>
      </c>
      <c r="I17" s="298">
        <v>0</v>
      </c>
      <c r="J17" s="298">
        <v>0</v>
      </c>
      <c r="K17" s="298">
        <v>0</v>
      </c>
      <c r="L17" s="298">
        <v>0</v>
      </c>
      <c r="M17" s="298">
        <v>0</v>
      </c>
      <c r="N17" s="298">
        <v>0</v>
      </c>
    </row>
    <row r="18" spans="2:14" ht="18" customHeight="1" x14ac:dyDescent="0.35">
      <c r="B18" s="279" t="s">
        <v>527</v>
      </c>
      <c r="E18" s="298">
        <v>0</v>
      </c>
      <c r="F18" s="298">
        <v>0</v>
      </c>
      <c r="G18" s="298">
        <v>0</v>
      </c>
      <c r="H18" s="298">
        <v>0</v>
      </c>
      <c r="I18" s="298">
        <v>0</v>
      </c>
      <c r="J18" s="298">
        <v>0</v>
      </c>
      <c r="K18" s="298">
        <v>0</v>
      </c>
      <c r="L18" s="298">
        <v>0</v>
      </c>
      <c r="M18" s="298">
        <v>0</v>
      </c>
      <c r="N18" s="298">
        <v>0</v>
      </c>
    </row>
    <row r="19" spans="2:14" ht="18" customHeight="1" x14ac:dyDescent="0.35">
      <c r="B19" s="279" t="s">
        <v>528</v>
      </c>
      <c r="E19" s="297">
        <f ca="1">+'Depreciation Schedule'!F39</f>
        <v>0.22937936016391039</v>
      </c>
      <c r="F19" s="297">
        <f ca="1">+'Depreciation Schedule'!G39</f>
        <v>0.55051046439338491</v>
      </c>
      <c r="G19" s="297">
        <f ca="1">+'Depreciation Schedule'!H39</f>
        <v>0.55051046439338491</v>
      </c>
      <c r="H19" s="297">
        <f ca="1">+'Depreciation Schedule'!I39</f>
        <v>0.55051046439338491</v>
      </c>
      <c r="I19" s="297">
        <f ca="1">+'Depreciation Schedule'!J39</f>
        <v>0.55051046439338491</v>
      </c>
      <c r="J19" s="297">
        <f ca="1">+'Depreciation Schedule'!K39</f>
        <v>0.55051046439338491</v>
      </c>
      <c r="K19" s="297">
        <f ca="1">+'Depreciation Schedule'!L39</f>
        <v>0.55051046439338491</v>
      </c>
      <c r="L19" s="297">
        <f ca="1">+'Depreciation Schedule'!M39</f>
        <v>0.55051046439338491</v>
      </c>
      <c r="M19" s="297">
        <f ca="1">+'Depreciation Schedule'!N39</f>
        <v>0.55051046439338491</v>
      </c>
      <c r="N19" s="297">
        <f ca="1">+'Depreciation Schedule'!O39</f>
        <v>0.55051046439338491</v>
      </c>
    </row>
    <row r="20" spans="2:14" ht="18" customHeight="1" x14ac:dyDescent="0.35">
      <c r="B20" s="279" t="s">
        <v>529</v>
      </c>
      <c r="E20" s="297">
        <f ca="1">'Depreciation Schedule'!F60</f>
        <v>1.3311503456224929</v>
      </c>
      <c r="F20" s="297">
        <f ca="1">'Depreciation Schedule'!G60</f>
        <v>1.1368277849502177</v>
      </c>
      <c r="G20" s="297">
        <f ca="1">'Depreciation Schedule'!H60</f>
        <v>0.9711186092616737</v>
      </c>
      <c r="H20" s="297">
        <f ca="1">'Depreciation Schedule'!I60</f>
        <v>0.82978431072101255</v>
      </c>
      <c r="I20" s="297">
        <f ca="1">'Depreciation Schedule'!J60</f>
        <v>0.70921680767659157</v>
      </c>
      <c r="J20" s="297">
        <f ca="1">'Depreciation Schedule'!K60</f>
        <v>0.60634441573246045</v>
      </c>
      <c r="K20" s="297">
        <f ca="1">'Depreciation Schedule'!L60</f>
        <v>0.51855186965921352</v>
      </c>
      <c r="L20" s="297">
        <f ca="1">'Depreciation Schedule'!M60</f>
        <v>0.44361229386829132</v>
      </c>
      <c r="M20" s="297">
        <f ca="1">'Depreciation Schedule'!N60</f>
        <v>0.37962933398021137</v>
      </c>
      <c r="N20" s="297">
        <f ca="1">'Depreciation Schedule'!O60</f>
        <v>0.32498792965612711</v>
      </c>
    </row>
    <row r="21" spans="2:14" ht="18.75" customHeight="1" x14ac:dyDescent="0.35">
      <c r="B21" s="299" t="s">
        <v>530</v>
      </c>
      <c r="C21" s="299"/>
      <c r="D21" s="299"/>
      <c r="E21" s="300">
        <f ca="1">E16+E17+E18+E19-E20</f>
        <v>-0.82078141693338269</v>
      </c>
      <c r="F21" s="300">
        <f t="shared" ref="F21:N21" ca="1" si="2">F16+F17+F18+F19-F20</f>
        <v>0.12256962076977329</v>
      </c>
      <c r="G21" s="300">
        <f t="shared" ca="1" si="2"/>
        <v>0.25480041987158053</v>
      </c>
      <c r="H21" s="300">
        <f t="shared" ca="1" si="2"/>
        <v>0.4969557684906214</v>
      </c>
      <c r="I21" s="300">
        <f t="shared" ca="1" si="2"/>
        <v>0.73573628206545327</v>
      </c>
      <c r="J21" s="300">
        <f t="shared" ca="1" si="2"/>
        <v>0.96929712702201942</v>
      </c>
      <c r="K21" s="300">
        <f t="shared" ca="1" si="2"/>
        <v>1.2097762058503234</v>
      </c>
      <c r="L21" s="300">
        <f t="shared" ca="1" si="2"/>
        <v>1.4524891323676945</v>
      </c>
      <c r="M21" s="300">
        <f t="shared" ca="1" si="2"/>
        <v>1.5949793135378814</v>
      </c>
      <c r="N21" s="300">
        <f t="shared" ca="1" si="2"/>
        <v>1.6861464351661655</v>
      </c>
    </row>
    <row r="22" spans="2:14" ht="18" customHeight="1" x14ac:dyDescent="0.35">
      <c r="B22" s="279" t="s">
        <v>531</v>
      </c>
      <c r="E22" s="297">
        <f>D25</f>
        <v>0</v>
      </c>
      <c r="F22" s="297">
        <f t="shared" ref="F22:N23" ca="1" si="3">E25</f>
        <v>-0.82078141693338269</v>
      </c>
      <c r="G22" s="297">
        <f t="shared" ca="1" si="3"/>
        <v>-0.6982117961636094</v>
      </c>
      <c r="H22" s="297">
        <f t="shared" ca="1" si="3"/>
        <v>-0.44341137629202887</v>
      </c>
      <c r="I22" s="297">
        <f t="shared" ca="1" si="3"/>
        <v>0</v>
      </c>
      <c r="J22" s="297">
        <f t="shared" ca="1" si="3"/>
        <v>0</v>
      </c>
      <c r="K22" s="297">
        <f t="shared" ca="1" si="3"/>
        <v>0</v>
      </c>
      <c r="L22" s="297">
        <f t="shared" ca="1" si="3"/>
        <v>0</v>
      </c>
      <c r="M22" s="297">
        <f t="shared" ca="1" si="3"/>
        <v>0</v>
      </c>
      <c r="N22" s="297">
        <f t="shared" ca="1" si="3"/>
        <v>0</v>
      </c>
    </row>
    <row r="23" spans="2:14" ht="18" customHeight="1" x14ac:dyDescent="0.35">
      <c r="B23" s="279" t="s">
        <v>532</v>
      </c>
      <c r="E23" s="297">
        <f>D26</f>
        <v>0</v>
      </c>
      <c r="F23" s="297">
        <f t="shared" ca="1" si="3"/>
        <v>0</v>
      </c>
      <c r="G23" s="297">
        <f t="shared" ca="1" si="3"/>
        <v>0</v>
      </c>
      <c r="H23" s="297">
        <f t="shared" ca="1" si="3"/>
        <v>0</v>
      </c>
      <c r="I23" s="297">
        <f t="shared" ca="1" si="3"/>
        <v>0</v>
      </c>
      <c r="J23" s="297">
        <f t="shared" ca="1" si="3"/>
        <v>0</v>
      </c>
      <c r="K23" s="297">
        <f t="shared" ca="1" si="3"/>
        <v>0</v>
      </c>
      <c r="L23" s="297">
        <f t="shared" ca="1" si="3"/>
        <v>0</v>
      </c>
      <c r="M23" s="297">
        <f t="shared" ca="1" si="3"/>
        <v>0</v>
      </c>
      <c r="N23" s="297">
        <f t="shared" ca="1" si="3"/>
        <v>0</v>
      </c>
    </row>
    <row r="24" spans="2:14" ht="18.75" customHeight="1" x14ac:dyDescent="0.35">
      <c r="B24" s="299" t="s">
        <v>533</v>
      </c>
      <c r="C24" s="299"/>
      <c r="D24" s="299"/>
      <c r="E24" s="300">
        <f ca="1">IF((E21+E22+E23)&gt;0,(E21+E22+E23),0)</f>
        <v>0</v>
      </c>
      <c r="F24" s="300">
        <f ca="1">IF((F21+F22+F23)&gt;0,(F21+F22+F23),0)</f>
        <v>0</v>
      </c>
      <c r="G24" s="300">
        <f t="shared" ref="G24:N24" ca="1" si="4">IF((G21+G22+G23)&gt;0,(G21+G22+G23),0)</f>
        <v>0</v>
      </c>
      <c r="H24" s="300">
        <f t="shared" ca="1" si="4"/>
        <v>5.3544392198592528E-2</v>
      </c>
      <c r="I24" s="300">
        <f t="shared" ca="1" si="4"/>
        <v>0.73573628206545327</v>
      </c>
      <c r="J24" s="300">
        <f t="shared" ca="1" si="4"/>
        <v>0.96929712702201942</v>
      </c>
      <c r="K24" s="300">
        <f t="shared" ca="1" si="4"/>
        <v>1.2097762058503234</v>
      </c>
      <c r="L24" s="300">
        <f t="shared" ca="1" si="4"/>
        <v>1.4524891323676945</v>
      </c>
      <c r="M24" s="300">
        <f t="shared" ca="1" si="4"/>
        <v>1.5949793135378814</v>
      </c>
      <c r="N24" s="300">
        <f t="shared" ca="1" si="4"/>
        <v>1.6861464351661655</v>
      </c>
    </row>
    <row r="25" spans="2:14" ht="18" customHeight="1" x14ac:dyDescent="0.35">
      <c r="B25" s="279" t="s">
        <v>534</v>
      </c>
      <c r="D25" s="301">
        <v>0</v>
      </c>
      <c r="E25" s="297">
        <f ca="1">IF((E21+E22)&lt;0,(E21+E22),0)</f>
        <v>-0.82078141693338269</v>
      </c>
      <c r="F25" s="297">
        <f t="shared" ref="F25:N25" ca="1" si="5">IF(F21+F22&lt;0,F21+F22,0)</f>
        <v>-0.6982117961636094</v>
      </c>
      <c r="G25" s="297">
        <f t="shared" ca="1" si="5"/>
        <v>-0.44341137629202887</v>
      </c>
      <c r="H25" s="297">
        <f t="shared" ca="1" si="5"/>
        <v>0</v>
      </c>
      <c r="I25" s="297">
        <f t="shared" ca="1" si="5"/>
        <v>0</v>
      </c>
      <c r="J25" s="297">
        <f t="shared" ca="1" si="5"/>
        <v>0</v>
      </c>
      <c r="K25" s="297">
        <f t="shared" ca="1" si="5"/>
        <v>0</v>
      </c>
      <c r="L25" s="297">
        <f t="shared" ca="1" si="5"/>
        <v>0</v>
      </c>
      <c r="M25" s="297">
        <f t="shared" ca="1" si="5"/>
        <v>0</v>
      </c>
      <c r="N25" s="297">
        <f t="shared" ca="1" si="5"/>
        <v>0</v>
      </c>
    </row>
    <row r="26" spans="2:14" ht="18" customHeight="1" x14ac:dyDescent="0.35">
      <c r="B26" s="279" t="s">
        <v>535</v>
      </c>
      <c r="D26" s="301">
        <v>0</v>
      </c>
      <c r="E26" s="297">
        <f ca="1">IF(E21+E22&gt;0,IF(E21+E22+E23&lt;0,E21+E22+E23,0),E23)</f>
        <v>0</v>
      </c>
      <c r="F26" s="297">
        <f t="shared" ref="F26:N26" ca="1" si="6">IF(F21+F22&gt;0,IF(F21+F22+F23&lt;0,F21+F22+F23,0),F23)</f>
        <v>0</v>
      </c>
      <c r="G26" s="297">
        <f t="shared" ca="1" si="6"/>
        <v>0</v>
      </c>
      <c r="H26" s="297">
        <f t="shared" ca="1" si="6"/>
        <v>0</v>
      </c>
      <c r="I26" s="297">
        <f t="shared" ca="1" si="6"/>
        <v>0</v>
      </c>
      <c r="J26" s="297">
        <f t="shared" ca="1" si="6"/>
        <v>0</v>
      </c>
      <c r="K26" s="297">
        <f t="shared" ca="1" si="6"/>
        <v>0</v>
      </c>
      <c r="L26" s="297">
        <f t="shared" ca="1" si="6"/>
        <v>0</v>
      </c>
      <c r="M26" s="297">
        <f t="shared" ca="1" si="6"/>
        <v>0</v>
      </c>
      <c r="N26" s="297">
        <f t="shared" ca="1" si="6"/>
        <v>0</v>
      </c>
    </row>
    <row r="27" spans="2:14" ht="8.25" customHeight="1" x14ac:dyDescent="0.35"/>
    <row r="28" spans="2:14" ht="18" customHeight="1" x14ac:dyDescent="0.35">
      <c r="B28" s="302" t="s">
        <v>536</v>
      </c>
      <c r="C28" s="302"/>
      <c r="D28" s="302"/>
      <c r="E28" s="303">
        <f ca="1">E24*$C$14</f>
        <v>0</v>
      </c>
      <c r="F28" s="303">
        <f t="shared" ref="F28:N28" ca="1" si="7">F24*$C$14</f>
        <v>0</v>
      </c>
      <c r="G28" s="303">
        <f t="shared" ca="1" si="7"/>
        <v>0</v>
      </c>
      <c r="H28" s="303">
        <f t="shared" ca="1" si="7"/>
        <v>1.3476052628541768E-2</v>
      </c>
      <c r="I28" s="303">
        <f t="shared" ca="1" si="7"/>
        <v>0.1851701074702333</v>
      </c>
      <c r="J28" s="303">
        <f t="shared" ca="1" si="7"/>
        <v>0.24395270092890187</v>
      </c>
      <c r="K28" s="303">
        <f t="shared" ca="1" si="7"/>
        <v>0.30447647548840939</v>
      </c>
      <c r="L28" s="303">
        <f t="shared" ca="1" si="7"/>
        <v>0.36556246483430138</v>
      </c>
      <c r="M28" s="303">
        <f t="shared" ca="1" si="7"/>
        <v>0.40142439363121402</v>
      </c>
      <c r="N28" s="303">
        <f t="shared" ca="1" si="7"/>
        <v>0.42436933480262057</v>
      </c>
    </row>
    <row r="29" spans="2:14" ht="12.75" customHeight="1" x14ac:dyDescent="0.35"/>
    <row r="30" spans="2:14" ht="18" customHeight="1" x14ac:dyDescent="0.35">
      <c r="B30" s="302" t="s">
        <v>537</v>
      </c>
    </row>
    <row r="31" spans="2:14" ht="10.5" customHeight="1" x14ac:dyDescent="0.35"/>
    <row r="32" spans="2:14" ht="18" customHeight="1" x14ac:dyDescent="0.35">
      <c r="B32" s="279" t="s">
        <v>538</v>
      </c>
      <c r="E32" s="297">
        <f ca="1">MAX(SUM(E16:E18,MIN(E25,E26))*$C$13,0)</f>
        <v>0</v>
      </c>
      <c r="F32" s="297">
        <f t="shared" ref="F32:N32" ca="1" si="8">MAX(SUM(F16:F18,MIN(F25,F26))*$C$13,0)</f>
        <v>1.831854909970238E-3</v>
      </c>
      <c r="G32" s="297">
        <f t="shared" ca="1" si="8"/>
        <v>3.9810717537649407E-2</v>
      </c>
      <c r="H32" s="297">
        <f t="shared" ca="1" si="8"/>
        <v>0.13320100190281153</v>
      </c>
      <c r="I32" s="297">
        <f t="shared" ca="1" si="8"/>
        <v>0.15348635450983003</v>
      </c>
      <c r="J32" s="297">
        <f t="shared" ca="1" si="8"/>
        <v>0.1759124930467639</v>
      </c>
      <c r="K32" s="297">
        <f t="shared" ca="1" si="8"/>
        <v>0.2021135020675317</v>
      </c>
      <c r="L32" s="297">
        <f t="shared" ca="1" si="8"/>
        <v>0.23090340905219034</v>
      </c>
      <c r="M32" s="297">
        <f t="shared" ca="1" si="8"/>
        <v>0.24437524822419987</v>
      </c>
      <c r="N32" s="297">
        <f t="shared" ca="1" si="8"/>
        <v>0.25064306131360053</v>
      </c>
    </row>
    <row r="33" spans="2:15" ht="18" customHeight="1" x14ac:dyDescent="0.35">
      <c r="B33" s="279" t="s">
        <v>536</v>
      </c>
      <c r="E33" s="297">
        <f t="shared" ref="E33:I33" ca="1" si="9">E28</f>
        <v>0</v>
      </c>
      <c r="F33" s="297">
        <f t="shared" ca="1" si="9"/>
        <v>0</v>
      </c>
      <c r="G33" s="297">
        <f t="shared" ca="1" si="9"/>
        <v>0</v>
      </c>
      <c r="H33" s="297">
        <f t="shared" ca="1" si="9"/>
        <v>1.3476052628541768E-2</v>
      </c>
      <c r="I33" s="297">
        <f t="shared" ca="1" si="9"/>
        <v>0.1851701074702333</v>
      </c>
      <c r="J33" s="297">
        <f t="shared" ref="J33:N33" ca="1" si="10">J28</f>
        <v>0.24395270092890187</v>
      </c>
      <c r="K33" s="297">
        <f t="shared" ca="1" si="10"/>
        <v>0.30447647548840939</v>
      </c>
      <c r="L33" s="297">
        <f t="shared" ca="1" si="10"/>
        <v>0.36556246483430138</v>
      </c>
      <c r="M33" s="297">
        <f t="shared" ca="1" si="10"/>
        <v>0.40142439363121402</v>
      </c>
      <c r="N33" s="297">
        <f t="shared" ca="1" si="10"/>
        <v>0.42436933480262057</v>
      </c>
      <c r="O33" s="304"/>
    </row>
    <row r="34" spans="2:15" ht="10.5" customHeight="1" x14ac:dyDescent="0.35"/>
    <row r="35" spans="2:15" ht="18" customHeight="1" x14ac:dyDescent="0.35">
      <c r="B35" s="279" t="s">
        <v>539</v>
      </c>
      <c r="E35" s="297">
        <f ca="1">MAX(E32,E33)</f>
        <v>0</v>
      </c>
      <c r="F35" s="297">
        <f t="shared" ref="F35:N35" ca="1" si="11">MAX(F32,F33)</f>
        <v>1.831854909970238E-3</v>
      </c>
      <c r="G35" s="297">
        <f t="shared" ca="1" si="11"/>
        <v>3.9810717537649407E-2</v>
      </c>
      <c r="H35" s="297">
        <f t="shared" ca="1" si="11"/>
        <v>0.13320100190281153</v>
      </c>
      <c r="I35" s="297">
        <f t="shared" ca="1" si="11"/>
        <v>0.1851701074702333</v>
      </c>
      <c r="J35" s="297">
        <f t="shared" ca="1" si="11"/>
        <v>0.24395270092890187</v>
      </c>
      <c r="K35" s="297">
        <f t="shared" ca="1" si="11"/>
        <v>0.30447647548840939</v>
      </c>
      <c r="L35" s="297">
        <f t="shared" ca="1" si="11"/>
        <v>0.36556246483430138</v>
      </c>
      <c r="M35" s="297">
        <f t="shared" ca="1" si="11"/>
        <v>0.40142439363121402</v>
      </c>
      <c r="N35" s="297">
        <f t="shared" ca="1" si="11"/>
        <v>0.42436933480262057</v>
      </c>
    </row>
    <row r="36" spans="2:15" ht="18" customHeight="1" x14ac:dyDescent="0.35">
      <c r="B36" s="279" t="s">
        <v>540</v>
      </c>
      <c r="E36" s="297">
        <f ca="1">IF((E33-E32)&lt;0,0,MIN((E33-E32),D42))</f>
        <v>0</v>
      </c>
      <c r="F36" s="297">
        <f t="shared" ref="F36:N36" ca="1" si="12">IF((F33-F32)&lt;0,0,MIN((F33-F32),E42))</f>
        <v>0</v>
      </c>
      <c r="G36" s="297">
        <f t="shared" ca="1" si="12"/>
        <v>0</v>
      </c>
      <c r="H36" s="297">
        <f t="shared" ca="1" si="12"/>
        <v>0</v>
      </c>
      <c r="I36" s="297">
        <f t="shared" ca="1" si="12"/>
        <v>3.1683752960403266E-2</v>
      </c>
      <c r="J36" s="297">
        <f t="shared" ca="1" si="12"/>
        <v>6.8040207882137965E-2</v>
      </c>
      <c r="K36" s="297">
        <f t="shared" ca="1" si="12"/>
        <v>7.5119613507889954E-2</v>
      </c>
      <c r="L36" s="297">
        <f t="shared" ca="1" si="12"/>
        <v>0</v>
      </c>
      <c r="M36" s="297">
        <f t="shared" ca="1" si="12"/>
        <v>0</v>
      </c>
      <c r="N36" s="297">
        <f t="shared" ca="1" si="12"/>
        <v>0</v>
      </c>
    </row>
    <row r="37" spans="2:15" ht="18.75" customHeight="1" x14ac:dyDescent="0.35">
      <c r="B37" s="305" t="s">
        <v>541</v>
      </c>
      <c r="C37" s="305"/>
      <c r="D37" s="305"/>
      <c r="E37" s="306">
        <f ca="1">E35-E36</f>
        <v>0</v>
      </c>
      <c r="F37" s="306">
        <f t="shared" ref="F37:N37" ca="1" si="13">F35-F36</f>
        <v>1.831854909970238E-3</v>
      </c>
      <c r="G37" s="306">
        <f t="shared" ca="1" si="13"/>
        <v>3.9810717537649407E-2</v>
      </c>
      <c r="H37" s="306">
        <f t="shared" ca="1" si="13"/>
        <v>0.13320100190281153</v>
      </c>
      <c r="I37" s="306">
        <f t="shared" ca="1" si="13"/>
        <v>0.15348635450983003</v>
      </c>
      <c r="J37" s="306">
        <f t="shared" ca="1" si="13"/>
        <v>0.1759124930467639</v>
      </c>
      <c r="K37" s="306">
        <f t="shared" ca="1" si="13"/>
        <v>0.22935686198051944</v>
      </c>
      <c r="L37" s="306">
        <f t="shared" ca="1" si="13"/>
        <v>0.36556246483430138</v>
      </c>
      <c r="M37" s="306">
        <f t="shared" ca="1" si="13"/>
        <v>0.40142439363121402</v>
      </c>
      <c r="N37" s="306">
        <f t="shared" ca="1" si="13"/>
        <v>0.42436933480262057</v>
      </c>
    </row>
    <row r="38" spans="2:15" ht="15" x14ac:dyDescent="0.35"/>
    <row r="39" spans="2:15" ht="18" customHeight="1" x14ac:dyDescent="0.35">
      <c r="B39" s="279" t="s">
        <v>542</v>
      </c>
      <c r="E39" s="297">
        <f>D42</f>
        <v>0</v>
      </c>
      <c r="F39" s="297">
        <f t="shared" ref="F39:N39" ca="1" si="14">E42</f>
        <v>0</v>
      </c>
      <c r="G39" s="297">
        <f t="shared" ca="1" si="14"/>
        <v>1.831854909970238E-3</v>
      </c>
      <c r="H39" s="297">
        <f t="shared" ca="1" si="14"/>
        <v>4.1642572447619645E-2</v>
      </c>
      <c r="I39" s="297">
        <f t="shared" ca="1" si="14"/>
        <v>0.17484357435043119</v>
      </c>
      <c r="J39" s="297">
        <f t="shared" ca="1" si="14"/>
        <v>0.14315982139002792</v>
      </c>
      <c r="K39" s="297">
        <f t="shared" ca="1" si="14"/>
        <v>7.5119613507889954E-2</v>
      </c>
      <c r="L39" s="297">
        <f t="shared" ca="1" si="14"/>
        <v>0</v>
      </c>
      <c r="M39" s="297">
        <f t="shared" ca="1" si="14"/>
        <v>0</v>
      </c>
      <c r="N39" s="297">
        <f t="shared" ca="1" si="14"/>
        <v>0</v>
      </c>
    </row>
    <row r="40" spans="2:15" ht="18" customHeight="1" x14ac:dyDescent="0.35">
      <c r="B40" s="279" t="s">
        <v>492</v>
      </c>
      <c r="E40" s="297">
        <f ca="1">IF(E32&gt;E33,E32,0)</f>
        <v>0</v>
      </c>
      <c r="F40" s="297">
        <f t="shared" ref="F40:N40" ca="1" si="15">IF(F32&gt;F33,F32,0)</f>
        <v>1.831854909970238E-3</v>
      </c>
      <c r="G40" s="297">
        <f t="shared" ca="1" si="15"/>
        <v>3.9810717537649407E-2</v>
      </c>
      <c r="H40" s="297">
        <f t="shared" ca="1" si="15"/>
        <v>0.13320100190281153</v>
      </c>
      <c r="I40" s="297">
        <f t="shared" ca="1" si="15"/>
        <v>0</v>
      </c>
      <c r="J40" s="297">
        <f t="shared" ca="1" si="15"/>
        <v>0</v>
      </c>
      <c r="K40" s="297">
        <f t="shared" ca="1" si="15"/>
        <v>0</v>
      </c>
      <c r="L40" s="297">
        <f t="shared" ca="1" si="15"/>
        <v>0</v>
      </c>
      <c r="M40" s="297">
        <f t="shared" ca="1" si="15"/>
        <v>0</v>
      </c>
      <c r="N40" s="297">
        <f t="shared" ca="1" si="15"/>
        <v>0</v>
      </c>
    </row>
    <row r="41" spans="2:15" ht="18" customHeight="1" x14ac:dyDescent="0.35">
      <c r="B41" s="279" t="s">
        <v>543</v>
      </c>
      <c r="E41" s="297">
        <f ca="1">-E36</f>
        <v>0</v>
      </c>
      <c r="F41" s="297">
        <f t="shared" ref="F41:N41" ca="1" si="16">-F36</f>
        <v>0</v>
      </c>
      <c r="G41" s="297">
        <f t="shared" ca="1" si="16"/>
        <v>0</v>
      </c>
      <c r="H41" s="297">
        <f t="shared" ca="1" si="16"/>
        <v>0</v>
      </c>
      <c r="I41" s="297">
        <f t="shared" ca="1" si="16"/>
        <v>-3.1683752960403266E-2</v>
      </c>
      <c r="J41" s="297">
        <f t="shared" ca="1" si="16"/>
        <v>-6.8040207882137965E-2</v>
      </c>
      <c r="K41" s="297">
        <f t="shared" ca="1" si="16"/>
        <v>-7.5119613507889954E-2</v>
      </c>
      <c r="L41" s="297">
        <f t="shared" ca="1" si="16"/>
        <v>0</v>
      </c>
      <c r="M41" s="297">
        <f t="shared" ca="1" si="16"/>
        <v>0</v>
      </c>
      <c r="N41" s="297">
        <f t="shared" ca="1" si="16"/>
        <v>0</v>
      </c>
    </row>
    <row r="42" spans="2:15" ht="18.75" customHeight="1" x14ac:dyDescent="0.35">
      <c r="B42" s="299" t="s">
        <v>544</v>
      </c>
      <c r="C42" s="299"/>
      <c r="D42" s="307">
        <v>0</v>
      </c>
      <c r="E42" s="300">
        <f ca="1">SUM(E39:E41)</f>
        <v>0</v>
      </c>
      <c r="F42" s="300">
        <f t="shared" ref="F42:N42" ca="1" si="17">SUM(F39:F41)</f>
        <v>1.831854909970238E-3</v>
      </c>
      <c r="G42" s="300">
        <f t="shared" ca="1" si="17"/>
        <v>4.1642572447619645E-2</v>
      </c>
      <c r="H42" s="300">
        <f t="shared" ca="1" si="17"/>
        <v>0.17484357435043119</v>
      </c>
      <c r="I42" s="300">
        <f t="shared" ca="1" si="17"/>
        <v>0.14315982139002792</v>
      </c>
      <c r="J42" s="300">
        <f t="shared" ca="1" si="17"/>
        <v>7.5119613507889954E-2</v>
      </c>
      <c r="K42" s="300">
        <f t="shared" ca="1" si="17"/>
        <v>0</v>
      </c>
      <c r="L42" s="300">
        <f t="shared" ca="1" si="17"/>
        <v>0</v>
      </c>
      <c r="M42" s="300">
        <f t="shared" ca="1" si="17"/>
        <v>0</v>
      </c>
      <c r="N42" s="300">
        <f t="shared" ca="1" si="17"/>
        <v>0</v>
      </c>
    </row>
    <row r="43" spans="2:15" ht="18" customHeight="1" x14ac:dyDescent="0.35">
      <c r="E43" s="297"/>
      <c r="F43" s="297"/>
      <c r="G43" s="297"/>
      <c r="H43" s="297"/>
      <c r="I43" s="297"/>
      <c r="J43" s="297"/>
      <c r="K43" s="297"/>
      <c r="L43" s="297"/>
      <c r="M43" s="297"/>
      <c r="N43" s="297"/>
    </row>
    <row r="44" spans="2:15" ht="18" customHeight="1" x14ac:dyDescent="0.35">
      <c r="E44" s="297"/>
      <c r="F44" s="297"/>
      <c r="G44" s="297"/>
      <c r="H44" s="297"/>
      <c r="I44" s="297"/>
      <c r="J44" s="297"/>
      <c r="K44" s="297"/>
      <c r="L44" s="297"/>
      <c r="M44" s="297"/>
      <c r="N44" s="297"/>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475</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163" t="s">
        <v>61</v>
      </c>
      <c r="D7" s="42">
        <f>EOMONTH(start_date,3)</f>
        <v>45777</v>
      </c>
      <c r="E7" s="42">
        <f>Completion_date</f>
        <v>45961</v>
      </c>
      <c r="F7" s="42">
        <f>DATE(YEAR(E7)+1,MONTH(E7),DAY(E7))</f>
        <v>46326</v>
      </c>
      <c r="G7" s="42">
        <f>DATE(YEAR(F7)+1,MONTH(F7),DAY(F7))</f>
        <v>46691</v>
      </c>
      <c r="H7" s="42">
        <f t="shared" ref="H7:O7" si="0">DATE(YEAR(G7)+1,MONTH(G7),DAY(G7))</f>
        <v>47057</v>
      </c>
      <c r="I7" s="42">
        <f t="shared" si="0"/>
        <v>47422</v>
      </c>
      <c r="J7" s="42">
        <f t="shared" si="0"/>
        <v>47787</v>
      </c>
      <c r="K7" s="42">
        <f t="shared" si="0"/>
        <v>48152</v>
      </c>
      <c r="L7" s="42">
        <f t="shared" si="0"/>
        <v>48518</v>
      </c>
      <c r="M7" s="42">
        <f t="shared" si="0"/>
        <v>48883</v>
      </c>
      <c r="N7" s="42">
        <f t="shared" si="0"/>
        <v>49248</v>
      </c>
      <c r="O7" s="42">
        <f t="shared" si="0"/>
        <v>49613</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0.2809895685251998</v>
      </c>
      <c r="G11" s="44">
        <f ca="1">'P &amp; L Account '!G26</f>
        <v>0.70888694132660612</v>
      </c>
      <c r="H11" s="44">
        <f ca="1">'P &amp; L Account '!H26</f>
        <v>0.67540856473986921</v>
      </c>
      <c r="I11" s="44">
        <f ca="1">'P &amp; L Account '!I26</f>
        <v>0.77622961481824904</v>
      </c>
      <c r="J11" s="44">
        <f ca="1">'P &amp; L Account '!J26</f>
        <v>0.89444262534865981</v>
      </c>
      <c r="K11" s="44">
        <f ca="1">'P &amp; L Account '!K26</f>
        <v>1.025131078361095</v>
      </c>
      <c r="L11" s="44">
        <f ca="1">'P &amp; L Account '!L26</f>
        <v>1.177817611116152</v>
      </c>
      <c r="M11" s="44">
        <f ca="1">'P &amp; L Account '!M26</f>
        <v>1.345590961842601</v>
      </c>
      <c r="N11" s="44">
        <f ca="1">'P &amp; L Account '!N26</f>
        <v>1.4240981831247079</v>
      </c>
      <c r="O11" s="44">
        <f ca="1">'P &amp; L Account '!O26</f>
        <v>1.4606239004289077</v>
      </c>
      <c r="P11" s="4"/>
    </row>
    <row r="12" spans="2:16" ht="18" customHeight="1" x14ac:dyDescent="0.35">
      <c r="B12" s="6" t="s">
        <v>483</v>
      </c>
      <c r="C12" s="4"/>
      <c r="D12" s="4"/>
      <c r="E12" s="4"/>
      <c r="F12" s="44">
        <f ca="1">'Depreciation Schedule'!F39</f>
        <v>0.22937936016391039</v>
      </c>
      <c r="G12" s="44">
        <f ca="1">'Depreciation Schedule'!G39</f>
        <v>0.55051046439338491</v>
      </c>
      <c r="H12" s="44">
        <f ca="1">'Depreciation Schedule'!H39</f>
        <v>0.55051046439338491</v>
      </c>
      <c r="I12" s="44">
        <f ca="1">'Depreciation Schedule'!I39</f>
        <v>0.55051046439338491</v>
      </c>
      <c r="J12" s="44">
        <f ca="1">'Depreciation Schedule'!J39</f>
        <v>0.55051046439338491</v>
      </c>
      <c r="K12" s="44">
        <f ca="1">'Depreciation Schedule'!K39</f>
        <v>0.55051046439338491</v>
      </c>
      <c r="L12" s="44">
        <f ca="1">'Depreciation Schedule'!L39</f>
        <v>0.55051046439338491</v>
      </c>
      <c r="M12" s="44">
        <f ca="1">'Depreciation Schedule'!M39</f>
        <v>0.55051046439338491</v>
      </c>
      <c r="N12" s="44">
        <f ca="1">'Depreciation Schedule'!N39</f>
        <v>0.55051046439338491</v>
      </c>
      <c r="O12" s="44">
        <f ca="1">'Depreciation Schedule'!O39</f>
        <v>0.55051046439338491</v>
      </c>
      <c r="P12" s="4"/>
    </row>
    <row r="13" spans="2:16" ht="18" customHeight="1" x14ac:dyDescent="0.35">
      <c r="B13" s="6" t="s">
        <v>484</v>
      </c>
      <c r="C13" s="4"/>
      <c r="D13" s="4"/>
      <c r="E13" s="4"/>
      <c r="F13" s="44">
        <f ca="1">'Depreciation Schedule'!F60</f>
        <v>1.3311503456224929</v>
      </c>
      <c r="G13" s="44">
        <f ca="1">'Depreciation Schedule'!G60</f>
        <v>1.1368277849502177</v>
      </c>
      <c r="H13" s="44">
        <f ca="1">'Depreciation Schedule'!H60</f>
        <v>0.9711186092616737</v>
      </c>
      <c r="I13" s="44">
        <f ca="1">'Depreciation Schedule'!I60</f>
        <v>0.82978431072101255</v>
      </c>
      <c r="J13" s="44">
        <f ca="1">'Depreciation Schedule'!J60</f>
        <v>0.70921680767659157</v>
      </c>
      <c r="K13" s="44">
        <f ca="1">'Depreciation Schedule'!K60</f>
        <v>0.60634441573246045</v>
      </c>
      <c r="L13" s="44">
        <f ca="1">'Depreciation Schedule'!L60</f>
        <v>0.51855186965921352</v>
      </c>
      <c r="M13" s="44">
        <f ca="1">'Depreciation Schedule'!M60</f>
        <v>0.44361229386829132</v>
      </c>
      <c r="N13" s="44">
        <f ca="1">'Depreciation Schedule'!N60</f>
        <v>0.37962933398021137</v>
      </c>
      <c r="O13" s="44">
        <f ca="1">'Depreciation Schedule'!O60</f>
        <v>0.32498792965612711</v>
      </c>
      <c r="P13" s="4"/>
    </row>
    <row r="14" spans="2:16" ht="18" customHeight="1" x14ac:dyDescent="0.35">
      <c r="B14" s="6" t="s">
        <v>478</v>
      </c>
      <c r="C14" s="4"/>
      <c r="D14" s="4"/>
      <c r="E14" s="4"/>
      <c r="F14" s="44">
        <f ca="1">F11+F12-F13</f>
        <v>-0.82078141693338269</v>
      </c>
      <c r="G14" s="44">
        <f t="shared" ref="G14:O14" ca="1" si="3">G11+G12-G13</f>
        <v>0.12256962076977329</v>
      </c>
      <c r="H14" s="44">
        <f t="shared" ca="1" si="3"/>
        <v>0.25480041987158053</v>
      </c>
      <c r="I14" s="44">
        <f t="shared" ca="1" si="3"/>
        <v>0.4969557684906214</v>
      </c>
      <c r="J14" s="44">
        <f t="shared" ca="1" si="3"/>
        <v>0.73573628206545327</v>
      </c>
      <c r="K14" s="44">
        <f t="shared" ca="1" si="3"/>
        <v>0.96929712702201942</v>
      </c>
      <c r="L14" s="44">
        <f t="shared" ca="1" si="3"/>
        <v>1.2097762058503234</v>
      </c>
      <c r="M14" s="44">
        <f t="shared" ca="1" si="3"/>
        <v>1.4524891323676945</v>
      </c>
      <c r="N14" s="44">
        <f t="shared" ca="1" si="3"/>
        <v>1.5949793135378814</v>
      </c>
      <c r="O14" s="44">
        <f t="shared" ca="1" si="3"/>
        <v>1.6861464351661655</v>
      </c>
      <c r="P14" s="4"/>
    </row>
    <row r="15" spans="2:16" ht="18" customHeight="1" x14ac:dyDescent="0.35">
      <c r="B15" s="6" t="s">
        <v>479</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480</v>
      </c>
      <c r="C16" s="4"/>
      <c r="D16" s="4"/>
      <c r="E16" s="4"/>
      <c r="F16" s="44">
        <f>IF(E17&lt;0,E17,0)</f>
        <v>0</v>
      </c>
      <c r="G16" s="44">
        <f t="shared" ref="G16:O16" ca="1" si="4">IF(F17&lt;0,F17,0)</f>
        <v>-0.82078141693338269</v>
      </c>
      <c r="H16" s="44">
        <f t="shared" ca="1" si="4"/>
        <v>-0.6982117961636094</v>
      </c>
      <c r="I16" s="44">
        <f t="shared" ca="1" si="4"/>
        <v>-0.44341137629202887</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71" t="s">
        <v>481</v>
      </c>
      <c r="C17" s="4"/>
      <c r="D17" s="4"/>
      <c r="E17" s="4"/>
      <c r="F17" s="44">
        <f ca="1">F14+F16</f>
        <v>-0.82078141693338269</v>
      </c>
      <c r="G17" s="44">
        <f t="shared" ref="G17:O17" ca="1" si="5">G14+G16</f>
        <v>-0.6982117961636094</v>
      </c>
      <c r="H17" s="44">
        <f t="shared" ca="1" si="5"/>
        <v>-0.44341137629202887</v>
      </c>
      <c r="I17" s="44">
        <f t="shared" ca="1" si="5"/>
        <v>5.3544392198592528E-2</v>
      </c>
      <c r="J17" s="44">
        <f t="shared" ca="1" si="5"/>
        <v>0.73573628206545327</v>
      </c>
      <c r="K17" s="44">
        <f t="shared" ca="1" si="5"/>
        <v>0.96929712702201942</v>
      </c>
      <c r="L17" s="44">
        <f t="shared" ca="1" si="5"/>
        <v>1.2097762058503234</v>
      </c>
      <c r="M17" s="44">
        <f t="shared" ca="1" si="5"/>
        <v>1.4524891323676945</v>
      </c>
      <c r="N17" s="44">
        <f t="shared" ca="1" si="5"/>
        <v>1.5949793135378814</v>
      </c>
      <c r="O17" s="44">
        <f t="shared" ca="1" si="5"/>
        <v>1.6861464351661655</v>
      </c>
      <c r="P17" s="4"/>
    </row>
    <row r="18" spans="2:16" ht="18" customHeight="1" x14ac:dyDescent="0.35">
      <c r="B18" s="208" t="s">
        <v>482</v>
      </c>
      <c r="C18" s="272">
        <f>'Common Assumption'!D74</f>
        <v>0.25168000000000001</v>
      </c>
      <c r="D18" s="84"/>
      <c r="E18" s="84"/>
      <c r="F18" s="112">
        <f ca="1">$C$18*F17</f>
        <v>-0.20657426701379378</v>
      </c>
      <c r="G18" s="112">
        <f t="shared" ref="G18:O18" ca="1" si="6">$C$18*G17</f>
        <v>-0.17572594485845722</v>
      </c>
      <c r="H18" s="112">
        <f t="shared" ca="1" si="6"/>
        <v>-0.11159777518517783</v>
      </c>
      <c r="I18" s="112">
        <f t="shared" ca="1" si="6"/>
        <v>1.3476052628541768E-2</v>
      </c>
      <c r="J18" s="112">
        <f t="shared" ca="1" si="6"/>
        <v>0.1851701074702333</v>
      </c>
      <c r="K18" s="112">
        <f t="shared" ca="1" si="6"/>
        <v>0.24395270092890187</v>
      </c>
      <c r="L18" s="112">
        <f t="shared" ca="1" si="6"/>
        <v>0.30447647548840939</v>
      </c>
      <c r="M18" s="112">
        <f t="shared" ca="1" si="6"/>
        <v>0.36556246483430138</v>
      </c>
      <c r="N18" s="112">
        <f t="shared" ca="1" si="6"/>
        <v>0.40142439363121402</v>
      </c>
      <c r="O18" s="112">
        <f t="shared" ca="1" si="6"/>
        <v>0.42436933480262057</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3" t="s">
        <v>485</v>
      </c>
      <c r="D21" s="388" t="s">
        <v>0</v>
      </c>
      <c r="E21" s="388"/>
      <c r="F21" s="389" t="s">
        <v>56</v>
      </c>
      <c r="G21" s="389"/>
      <c r="H21" s="389"/>
      <c r="I21" s="389"/>
      <c r="J21" s="389"/>
      <c r="K21" s="389"/>
      <c r="L21" s="389"/>
      <c r="M21" s="389"/>
      <c r="N21" s="389"/>
      <c r="O21" s="389"/>
    </row>
    <row r="22" spans="2:16" ht="18" customHeight="1" x14ac:dyDescent="0.35">
      <c r="B22" s="3" t="s">
        <v>114</v>
      </c>
      <c r="C22" s="163" t="s">
        <v>61</v>
      </c>
      <c r="D22" s="42">
        <f>EOMONTH(start_date,3)</f>
        <v>45777</v>
      </c>
      <c r="E22" s="42">
        <f>Completion_date</f>
        <v>45961</v>
      </c>
      <c r="F22" s="42">
        <f>DATE(YEAR(E22)+1,MONTH(E22),DAY(E22))</f>
        <v>46326</v>
      </c>
      <c r="G22" s="42">
        <f>DATE(YEAR(F22)+1,MONTH(F22),DAY(F22))</f>
        <v>46691</v>
      </c>
      <c r="H22" s="42">
        <f t="shared" ref="H22" si="7">DATE(YEAR(G22)+1,MONTH(G22),DAY(G22))</f>
        <v>47057</v>
      </c>
      <c r="I22" s="42">
        <f t="shared" ref="I22" si="8">DATE(YEAR(H22)+1,MONTH(H22),DAY(H22))</f>
        <v>47422</v>
      </c>
      <c r="J22" s="42">
        <f t="shared" ref="J22" si="9">DATE(YEAR(I22)+1,MONTH(I22),DAY(I22))</f>
        <v>47787</v>
      </c>
      <c r="K22" s="42">
        <f t="shared" ref="K22" si="10">DATE(YEAR(J22)+1,MONTH(J22),DAY(J22))</f>
        <v>48152</v>
      </c>
      <c r="L22" s="42">
        <f t="shared" ref="L22" si="11">DATE(YEAR(K22)+1,MONTH(K22),DAY(K22))</f>
        <v>48518</v>
      </c>
      <c r="M22" s="42">
        <f t="shared" ref="M22" si="12">DATE(YEAR(L22)+1,MONTH(L22),DAY(L22))</f>
        <v>48883</v>
      </c>
      <c r="N22" s="42">
        <f t="shared" ref="N22" si="13">DATE(YEAR(M22)+1,MONTH(M22),DAY(M22))</f>
        <v>49248</v>
      </c>
      <c r="O22" s="42">
        <f t="shared" ref="O22" si="14">DATE(YEAR(N22)+1,MONTH(N22),DAY(N22))</f>
        <v>49613</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9</v>
      </c>
      <c r="D24" s="54">
        <v>0</v>
      </c>
      <c r="E24" s="54">
        <f>MONTH(E22-start_date)</f>
        <v>9</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0.59302299730608987</v>
      </c>
      <c r="G26" s="44">
        <f ca="1">'P &amp; L Account '!G21</f>
        <v>1.3868513698910145</v>
      </c>
      <c r="H26" s="44">
        <f ca="1">'P &amp; L Account '!H21</f>
        <v>1.2827375188152343</v>
      </c>
      <c r="I26" s="44">
        <f ca="1">'P &amp; L Account '!I21</f>
        <v>1.3058595469556662</v>
      </c>
      <c r="J26" s="44">
        <f ca="1">'P &amp; L Account '!J21</f>
        <v>1.3287146669258678</v>
      </c>
      <c r="K26" s="44">
        <f ca="1">'P &amp; L Account '!K21</f>
        <v>1.3534499082047373</v>
      </c>
      <c r="L26" s="44">
        <f ca="1">'P &amp; L Account '!L21</f>
        <v>1.3825243606039679</v>
      </c>
      <c r="M26" s="44">
        <f ca="1">'P &amp; L Account '!M21</f>
        <v>1.4114793829943098</v>
      </c>
      <c r="N26" s="44">
        <f ca="1">'P &amp; L Account '!N21</f>
        <v>1.4427981831247079</v>
      </c>
      <c r="O26" s="44">
        <f ca="1">'P &amp; L Account '!O21</f>
        <v>1.4793239004289076</v>
      </c>
      <c r="P26" s="4"/>
    </row>
    <row r="27" spans="2:16" ht="18" customHeight="1" x14ac:dyDescent="0.35">
      <c r="B27" s="6" t="s">
        <v>476</v>
      </c>
      <c r="C27" s="4"/>
      <c r="D27" s="4"/>
      <c r="E27" s="4"/>
      <c r="F27" s="44">
        <f ca="1">'Depreciation Schedule'!F39</f>
        <v>0.22937936016391039</v>
      </c>
      <c r="G27" s="44">
        <f ca="1">'Depreciation Schedule'!G39</f>
        <v>0.55051046439338491</v>
      </c>
      <c r="H27" s="44">
        <f ca="1">'Depreciation Schedule'!H39</f>
        <v>0.55051046439338491</v>
      </c>
      <c r="I27" s="44">
        <f ca="1">'Depreciation Schedule'!I39</f>
        <v>0.55051046439338491</v>
      </c>
      <c r="J27" s="44">
        <f ca="1">'Depreciation Schedule'!J39</f>
        <v>0.55051046439338491</v>
      </c>
      <c r="K27" s="44">
        <f ca="1">'Depreciation Schedule'!K39</f>
        <v>0.55051046439338491</v>
      </c>
      <c r="L27" s="44">
        <f ca="1">'Depreciation Schedule'!L39</f>
        <v>0.55051046439338491</v>
      </c>
      <c r="M27" s="44">
        <f ca="1">'Depreciation Schedule'!M39</f>
        <v>0.55051046439338491</v>
      </c>
      <c r="N27" s="44">
        <f ca="1">'Depreciation Schedule'!N39</f>
        <v>0.55051046439338491</v>
      </c>
      <c r="O27" s="44">
        <f ca="1">'Depreciation Schedule'!O39</f>
        <v>0.55051046439338491</v>
      </c>
      <c r="P27" s="4"/>
    </row>
    <row r="28" spans="2:16" ht="18" customHeight="1" x14ac:dyDescent="0.35">
      <c r="B28" s="6" t="s">
        <v>477</v>
      </c>
      <c r="C28" s="4"/>
      <c r="D28" s="4"/>
      <c r="E28" s="4"/>
      <c r="F28" s="44">
        <f ca="1">'Depreciation Schedule'!F60</f>
        <v>1.3311503456224929</v>
      </c>
      <c r="G28" s="44">
        <f ca="1">'Depreciation Schedule'!G60</f>
        <v>1.1368277849502177</v>
      </c>
      <c r="H28" s="44">
        <f ca="1">'Depreciation Schedule'!H60</f>
        <v>0.9711186092616737</v>
      </c>
      <c r="I28" s="44">
        <f ca="1">'Depreciation Schedule'!I60</f>
        <v>0.82978431072101255</v>
      </c>
      <c r="J28" s="44">
        <f ca="1">'Depreciation Schedule'!J60</f>
        <v>0.70921680767659157</v>
      </c>
      <c r="K28" s="44">
        <f ca="1">'Depreciation Schedule'!K60</f>
        <v>0.60634441573246045</v>
      </c>
      <c r="L28" s="44">
        <f ca="1">'Depreciation Schedule'!L60</f>
        <v>0.51855186965921352</v>
      </c>
      <c r="M28" s="44">
        <f ca="1">'Depreciation Schedule'!M60</f>
        <v>0.44361229386829132</v>
      </c>
      <c r="N28" s="44">
        <f ca="1">'Depreciation Schedule'!N60</f>
        <v>0.37962933398021137</v>
      </c>
      <c r="O28" s="44">
        <f ca="1">'Depreciation Schedule'!O60</f>
        <v>0.32498792965612711</v>
      </c>
      <c r="P28" s="4"/>
    </row>
    <row r="29" spans="2:16" ht="18" customHeight="1" x14ac:dyDescent="0.35">
      <c r="B29" s="6" t="s">
        <v>478</v>
      </c>
      <c r="C29" s="4"/>
      <c r="D29" s="4"/>
      <c r="E29" s="4"/>
      <c r="F29" s="44">
        <f ca="1">F26+F27-F28</f>
        <v>-0.50874798815249267</v>
      </c>
      <c r="G29" s="44">
        <f t="shared" ref="G29:O29" ca="1" si="32">G26+G27-G28</f>
        <v>0.80053404933418171</v>
      </c>
      <c r="H29" s="44">
        <f t="shared" ca="1" si="32"/>
        <v>0.86212937394694555</v>
      </c>
      <c r="I29" s="44">
        <f t="shared" ca="1" si="32"/>
        <v>1.0265857006280386</v>
      </c>
      <c r="J29" s="44">
        <f t="shared" ca="1" si="32"/>
        <v>1.1700083236426613</v>
      </c>
      <c r="K29" s="44">
        <f t="shared" ca="1" si="32"/>
        <v>1.2976159568656618</v>
      </c>
      <c r="L29" s="44">
        <f t="shared" ca="1" si="32"/>
        <v>1.4144829553381393</v>
      </c>
      <c r="M29" s="44">
        <f t="shared" ca="1" si="32"/>
        <v>1.5183775535194033</v>
      </c>
      <c r="N29" s="44">
        <f t="shared" ca="1" si="32"/>
        <v>1.6136793135378813</v>
      </c>
      <c r="O29" s="44">
        <f t="shared" ca="1" si="32"/>
        <v>1.7048464351661654</v>
      </c>
      <c r="P29" s="4"/>
    </row>
    <row r="30" spans="2:16" ht="18" customHeight="1" x14ac:dyDescent="0.35">
      <c r="B30" s="6" t="s">
        <v>479</v>
      </c>
      <c r="C30" s="4"/>
      <c r="D30" s="4"/>
      <c r="E30" s="4"/>
      <c r="F30" s="44">
        <f ca="1">E30+F29</f>
        <v>-0.50874798815249267</v>
      </c>
      <c r="G30" s="44">
        <f t="shared" ref="G30:O30" ca="1" si="33">F30+G29</f>
        <v>0.29178606118168904</v>
      </c>
      <c r="H30" s="44">
        <f t="shared" ca="1" si="33"/>
        <v>1.1539154351286345</v>
      </c>
      <c r="I30" s="44">
        <f t="shared" ca="1" si="33"/>
        <v>2.180501135756673</v>
      </c>
      <c r="J30" s="44">
        <f t="shared" ca="1" si="33"/>
        <v>3.3505094593993343</v>
      </c>
      <c r="K30" s="44">
        <f t="shared" ca="1" si="33"/>
        <v>4.6481254162649961</v>
      </c>
      <c r="L30" s="44">
        <f t="shared" ca="1" si="33"/>
        <v>6.0626083716031349</v>
      </c>
      <c r="M30" s="44">
        <f t="shared" ca="1" si="33"/>
        <v>7.5809859251225387</v>
      </c>
      <c r="N30" s="44">
        <f t="shared" ca="1" si="33"/>
        <v>9.19466523866042</v>
      </c>
      <c r="O30" s="44">
        <f t="shared" ca="1" si="33"/>
        <v>10.899511673826586</v>
      </c>
      <c r="P30" s="4"/>
    </row>
    <row r="31" spans="2:16" ht="18" customHeight="1" x14ac:dyDescent="0.35">
      <c r="B31" s="6" t="s">
        <v>480</v>
      </c>
      <c r="C31" s="4"/>
      <c r="D31" s="4"/>
      <c r="E31" s="4"/>
      <c r="F31" s="44">
        <f>IF(E32&lt;0,E32,0)</f>
        <v>0</v>
      </c>
      <c r="G31" s="44">
        <f t="shared" ref="G31:O31" ca="1" si="34">IF(F32&lt;0,F32,0)</f>
        <v>-0.50874798815249267</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71" t="s">
        <v>481</v>
      </c>
      <c r="C32" s="4"/>
      <c r="D32" s="4"/>
      <c r="E32" s="4"/>
      <c r="F32" s="44">
        <f ca="1">F29+F31</f>
        <v>-0.50874798815249267</v>
      </c>
      <c r="G32" s="44">
        <f t="shared" ref="G32:O32" ca="1" si="35">G29+G31</f>
        <v>0.29178606118168904</v>
      </c>
      <c r="H32" s="44">
        <f t="shared" ca="1" si="35"/>
        <v>0.86212937394694555</v>
      </c>
      <c r="I32" s="44">
        <f t="shared" ca="1" si="35"/>
        <v>1.0265857006280386</v>
      </c>
      <c r="J32" s="44">
        <f t="shared" ca="1" si="35"/>
        <v>1.1700083236426613</v>
      </c>
      <c r="K32" s="44">
        <f t="shared" ca="1" si="35"/>
        <v>1.2976159568656618</v>
      </c>
      <c r="L32" s="44">
        <f t="shared" ca="1" si="35"/>
        <v>1.4144829553381393</v>
      </c>
      <c r="M32" s="44">
        <f t="shared" ca="1" si="35"/>
        <v>1.5183775535194033</v>
      </c>
      <c r="N32" s="44">
        <f t="shared" ca="1" si="35"/>
        <v>1.6136793135378813</v>
      </c>
      <c r="O32" s="44">
        <f t="shared" ca="1" si="35"/>
        <v>1.7048464351661654</v>
      </c>
      <c r="P32" s="4"/>
    </row>
    <row r="33" spans="2:16" ht="18" customHeight="1" x14ac:dyDescent="0.35">
      <c r="B33" s="208" t="s">
        <v>482</v>
      </c>
      <c r="C33" s="272">
        <f>'Common Assumption'!D74</f>
        <v>0.25168000000000001</v>
      </c>
      <c r="D33" s="84"/>
      <c r="E33" s="84"/>
      <c r="F33" s="112">
        <f ca="1">$C$33*F32</f>
        <v>-0.12804169365821935</v>
      </c>
      <c r="G33" s="112">
        <f t="shared" ref="G33:O33" ca="1" si="36">$C$33*G32</f>
        <v>7.3436715878207506E-2</v>
      </c>
      <c r="H33" s="112">
        <f t="shared" ca="1" si="36"/>
        <v>0.21698072083496728</v>
      </c>
      <c r="I33" s="112">
        <f t="shared" ca="1" si="36"/>
        <v>0.25837108913406476</v>
      </c>
      <c r="J33" s="112">
        <f t="shared" ca="1" si="36"/>
        <v>0.29446769489438501</v>
      </c>
      <c r="K33" s="112">
        <f t="shared" ca="1" si="36"/>
        <v>0.32658398402394978</v>
      </c>
      <c r="L33" s="112">
        <f t="shared" ca="1" si="36"/>
        <v>0.35599707019950294</v>
      </c>
      <c r="M33" s="112">
        <f t="shared" ca="1" si="36"/>
        <v>0.38214526266976345</v>
      </c>
      <c r="N33" s="112">
        <f t="shared" ca="1" si="36"/>
        <v>0.40613080963121401</v>
      </c>
      <c r="O33" s="112">
        <f t="shared" ca="1" si="36"/>
        <v>0.42907575080262056</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37" ht="18" customHeight="1" x14ac:dyDescent="0.35">
      <c r="B4" s="2" t="str">
        <f>'Common Assumption'!B4</f>
        <v>26132 Sq. Ft. AHAMDABAD ZEPTO Location Warehouse (Cold Storage)</v>
      </c>
      <c r="C4" s="2" t="s">
        <v>395</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8" t="s">
        <v>0</v>
      </c>
      <c r="E6" s="388"/>
      <c r="F6" s="389" t="s">
        <v>56</v>
      </c>
      <c r="G6" s="389"/>
      <c r="H6" s="389"/>
      <c r="I6" s="389"/>
      <c r="J6" s="389"/>
      <c r="K6" s="389"/>
      <c r="L6" s="389"/>
      <c r="M6" s="389"/>
      <c r="N6" s="389"/>
      <c r="O6" s="389"/>
    </row>
    <row r="7" spans="2:37" ht="18" customHeight="1" x14ac:dyDescent="0.35">
      <c r="B7" s="3" t="s">
        <v>114</v>
      </c>
      <c r="C7" s="163" t="s">
        <v>61</v>
      </c>
      <c r="D7" s="42">
        <f>EOMONTH(start_date,3)</f>
        <v>45777</v>
      </c>
      <c r="E7" s="42">
        <f>Completion_date</f>
        <v>45961</v>
      </c>
      <c r="F7" s="42">
        <f>DATE(YEAR(E7)+1,MONTH(E7),DAY(E7))</f>
        <v>46326</v>
      </c>
      <c r="G7" s="42">
        <f>DATE(YEAR(F7)+1,MONTH(F7),DAY(F7))</f>
        <v>46691</v>
      </c>
      <c r="H7" s="42">
        <f t="shared" ref="H7:O7" si="0">DATE(YEAR(G7)+1,MONTH(G7),DAY(G7))</f>
        <v>47057</v>
      </c>
      <c r="I7" s="42">
        <f t="shared" si="0"/>
        <v>47422</v>
      </c>
      <c r="J7" s="42">
        <f t="shared" si="0"/>
        <v>47787</v>
      </c>
      <c r="K7" s="42">
        <f t="shared" si="0"/>
        <v>48152</v>
      </c>
      <c r="L7" s="42">
        <f t="shared" si="0"/>
        <v>48518</v>
      </c>
      <c r="M7" s="42">
        <f t="shared" si="0"/>
        <v>48883</v>
      </c>
      <c r="N7" s="42">
        <f t="shared" si="0"/>
        <v>49248</v>
      </c>
      <c r="O7" s="42">
        <f t="shared" si="0"/>
        <v>49613</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396</v>
      </c>
      <c r="C11" s="4"/>
      <c r="D11" s="4"/>
      <c r="E11" s="4"/>
      <c r="F11" s="44"/>
      <c r="G11" s="44">
        <f>F23</f>
        <v>1.2289675756553999</v>
      </c>
      <c r="H11" s="44">
        <f t="shared" ref="H11:O11" si="3">G23</f>
        <v>0.88024244548420805</v>
      </c>
      <c r="I11" s="44">
        <f t="shared" si="3"/>
        <v>0.55025780850665651</v>
      </c>
      <c r="J11" s="44">
        <f t="shared" si="3"/>
        <v>0.21611120646382737</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397</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398</v>
      </c>
      <c r="C13" s="4"/>
      <c r="D13" s="4"/>
      <c r="E13" s="4"/>
      <c r="F13" s="44">
        <f>'P &amp; L Account '!F18-'P &amp; L Account '!F16</f>
        <v>0.65159451952999992</v>
      </c>
      <c r="G13" s="44">
        <f>'P &amp; L Account '!G18-'P &amp; L Account '!G16</f>
        <v>1.6364631317556</v>
      </c>
      <c r="H13" s="44">
        <f>'P &amp; L Account '!H18-'P &amp; L Account '!H16</f>
        <v>1.8453268171333801</v>
      </c>
      <c r="I13" s="44">
        <f>'P &amp; L Account '!I18-'P &amp; L Account '!I16</f>
        <v>2.0204127970100489</v>
      </c>
      <c r="J13" s="44">
        <f>'P &amp; L Account '!J18-'P &amp; L Account '!J16</f>
        <v>2.1185954006078016</v>
      </c>
      <c r="K13" s="44">
        <f>'P &amp; L Account '!K18-'P &amp; L Account '!K16</f>
        <v>2.2239685504815352</v>
      </c>
      <c r="L13" s="44">
        <f>'P &amp; L Account '!L18-'P &amp; L Account '!L16</f>
        <v>2.4332027956042563</v>
      </c>
      <c r="M13" s="44">
        <f>'P &amp; L Account '!M18-'P &amp; L Account '!M16</f>
        <v>2.5545883032345622</v>
      </c>
      <c r="N13" s="44">
        <f>'P &amp; L Account '!N18-'P &amp; L Account '!N16</f>
        <v>2.6848772823331348</v>
      </c>
      <c r="O13" s="44">
        <f>'P &amp; L Account '!O18-'P &amp; L Account '!O16</f>
        <v>2.9352883739496947</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399</v>
      </c>
      <c r="C14" s="255">
        <v>0.18</v>
      </c>
      <c r="D14" s="4"/>
      <c r="E14" s="4"/>
      <c r="F14" s="44">
        <f>$C$14*F13</f>
        <v>0.11728701351539998</v>
      </c>
      <c r="G14" s="44">
        <f t="shared" ref="G14:O14" si="4">$C$14*G13</f>
        <v>0.294563363716008</v>
      </c>
      <c r="H14" s="44">
        <f t="shared" si="4"/>
        <v>0.3321588270840084</v>
      </c>
      <c r="I14" s="44">
        <f t="shared" si="4"/>
        <v>0.36367430346180879</v>
      </c>
      <c r="J14" s="44">
        <f t="shared" si="4"/>
        <v>0.38134717210940428</v>
      </c>
      <c r="K14" s="44">
        <f t="shared" si="4"/>
        <v>0.4003143390866763</v>
      </c>
      <c r="L14" s="44">
        <f t="shared" si="4"/>
        <v>0.43797650320876613</v>
      </c>
      <c r="M14" s="44">
        <f t="shared" si="4"/>
        <v>0.45982589458222117</v>
      </c>
      <c r="N14" s="44">
        <f t="shared" si="4"/>
        <v>0.48327791081996424</v>
      </c>
      <c r="O14" s="44">
        <f t="shared" si="4"/>
        <v>0.52835190731094506</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400</v>
      </c>
      <c r="C16" s="4"/>
      <c r="D16" s="4"/>
      <c r="E16" s="4"/>
      <c r="F16" s="44">
        <f>'P &amp; L Account '!F11-'Revenue &amp; Expenses'!F61</f>
        <v>1.4739968770000003</v>
      </c>
      <c r="G16" s="44">
        <f>'P &amp; L Account '!G11-'Revenue &amp; Expenses'!G61</f>
        <v>3.5738249660399992</v>
      </c>
      <c r="H16" s="44">
        <f>'P &amp; L Account '!H11-'Revenue &amp; Expenses'!H61</f>
        <v>3.6785748003419996</v>
      </c>
      <c r="I16" s="44">
        <f>'P &amp; L Account '!I11-'Revenue &amp; Expenses'!I61</f>
        <v>3.8767828083591001</v>
      </c>
      <c r="J16" s="44">
        <f>'P &amp; L Account '!J11-'Revenue &amp; Expenses'!J61</f>
        <v>3.9978205319270543</v>
      </c>
      <c r="K16" s="44">
        <f>'P &amp; L Account '!K11-'Revenue &amp; Expenses'!K61</f>
        <v>4.1279289230796579</v>
      </c>
      <c r="L16" s="44">
        <f>'P &amp; L Account '!L11-'Revenue &amp; Expenses'!L61</f>
        <v>4.3662376206016091</v>
      </c>
      <c r="M16" s="44">
        <f>'P &amp; L Account '!M11-'Revenue &amp; Expenses'!M61</f>
        <v>4.5165781506222569</v>
      </c>
      <c r="N16" s="44">
        <f>'P &amp; L Account '!N11-'Revenue &amp; Expenses'!N61</f>
        <v>4.6781859298512281</v>
      </c>
      <c r="O16" s="44">
        <f>'P &amp; L Account '!O11-'Revenue &amp; Expenses'!O61</f>
        <v>4.9651227387719876</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401</v>
      </c>
      <c r="C17" s="255">
        <v>0.18</v>
      </c>
      <c r="D17" s="4"/>
      <c r="E17" s="4"/>
      <c r="F17" s="44">
        <f>$C$17*F16</f>
        <v>0.26531943786000006</v>
      </c>
      <c r="G17" s="44">
        <f t="shared" ref="G17:O17" si="5">$C$17*G16</f>
        <v>0.64328849388719989</v>
      </c>
      <c r="H17" s="44">
        <f t="shared" si="5"/>
        <v>0.66214346406155988</v>
      </c>
      <c r="I17" s="44">
        <f t="shared" si="5"/>
        <v>0.69782090550463793</v>
      </c>
      <c r="J17" s="44">
        <f t="shared" si="5"/>
        <v>0.71960769574686978</v>
      </c>
      <c r="K17" s="44">
        <f t="shared" si="5"/>
        <v>0.74302720615433837</v>
      </c>
      <c r="L17" s="44">
        <f t="shared" si="5"/>
        <v>0.78592277170828961</v>
      </c>
      <c r="M17" s="44">
        <f t="shared" si="5"/>
        <v>0.81298406711200621</v>
      </c>
      <c r="N17" s="44">
        <f t="shared" si="5"/>
        <v>0.84207346737322097</v>
      </c>
      <c r="O17" s="44">
        <f t="shared" si="5"/>
        <v>0.89372209297895777</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402</v>
      </c>
      <c r="C19" s="4"/>
      <c r="D19" s="4"/>
      <c r="E19" s="4"/>
      <c r="F19" s="44">
        <f>F17-F14</f>
        <v>0.14803242434460007</v>
      </c>
      <c r="G19" s="44">
        <f t="shared" ref="G19:O19" si="6">G17-G14</f>
        <v>0.34872513017119189</v>
      </c>
      <c r="H19" s="44">
        <f t="shared" si="6"/>
        <v>0.32998463697755148</v>
      </c>
      <c r="I19" s="44">
        <f t="shared" si="6"/>
        <v>0.33414660204282914</v>
      </c>
      <c r="J19" s="44">
        <f t="shared" si="6"/>
        <v>0.3382605236374655</v>
      </c>
      <c r="K19" s="44">
        <f t="shared" si="6"/>
        <v>0.34271286706766207</v>
      </c>
      <c r="L19" s="44">
        <f t="shared" si="6"/>
        <v>0.34794626849952348</v>
      </c>
      <c r="M19" s="44">
        <f t="shared" si="6"/>
        <v>0.35315817252978504</v>
      </c>
      <c r="N19" s="44">
        <f t="shared" si="6"/>
        <v>0.35879555655325673</v>
      </c>
      <c r="O19" s="44">
        <f t="shared" si="6"/>
        <v>0.36537018566801271</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403</v>
      </c>
      <c r="C20" s="4"/>
      <c r="D20" s="4"/>
      <c r="E20" s="4"/>
      <c r="F20" s="44">
        <f>MIN(F19,F11)</f>
        <v>0.14803242434460007</v>
      </c>
      <c r="G20" s="44">
        <f t="shared" ref="G20:O20" si="7">MIN(G19,G11)</f>
        <v>0.34872513017119189</v>
      </c>
      <c r="H20" s="44">
        <f t="shared" si="7"/>
        <v>0.32998463697755148</v>
      </c>
      <c r="I20" s="44">
        <f t="shared" si="7"/>
        <v>0.33414660204282914</v>
      </c>
      <c r="J20" s="44">
        <f t="shared" si="7"/>
        <v>0.21611120646382737</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404</v>
      </c>
      <c r="C21" s="4"/>
      <c r="D21" s="4"/>
      <c r="E21" s="4"/>
      <c r="F21" s="44">
        <f>F19-F20</f>
        <v>0</v>
      </c>
      <c r="G21" s="44">
        <f t="shared" ref="G21:O21" si="8">G19-G20</f>
        <v>0</v>
      </c>
      <c r="H21" s="44">
        <f t="shared" si="8"/>
        <v>0</v>
      </c>
      <c r="I21" s="44">
        <f t="shared" si="8"/>
        <v>0</v>
      </c>
      <c r="J21" s="44">
        <f t="shared" si="8"/>
        <v>0.12214931717363814</v>
      </c>
      <c r="K21" s="44">
        <f t="shared" si="8"/>
        <v>0.34271286706766207</v>
      </c>
      <c r="L21" s="44">
        <f t="shared" si="8"/>
        <v>0.34794626849952348</v>
      </c>
      <c r="M21" s="44">
        <f t="shared" si="8"/>
        <v>0.35315817252978504</v>
      </c>
      <c r="N21" s="44">
        <f t="shared" si="8"/>
        <v>0.35879555655325673</v>
      </c>
      <c r="O21" s="44">
        <f t="shared" si="8"/>
        <v>0.36537018566801271</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405</v>
      </c>
      <c r="C23" s="4"/>
      <c r="D23" s="4"/>
      <c r="E23" s="4"/>
      <c r="F23" s="44">
        <f>F12-F20</f>
        <v>1.2289675756553999</v>
      </c>
      <c r="G23" s="44">
        <f>G11-G20</f>
        <v>0.88024244548420805</v>
      </c>
      <c r="H23" s="44">
        <f t="shared" ref="H23:O23" si="9">H11-H20</f>
        <v>0.55025780850665651</v>
      </c>
      <c r="I23" s="44">
        <f t="shared" si="9"/>
        <v>0.21611120646382737</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406</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407</v>
      </c>
      <c r="C27" s="4"/>
      <c r="D27" s="4"/>
      <c r="E27" s="4"/>
      <c r="F27" s="44">
        <f>F23+F25</f>
        <v>1.2289675756553999</v>
      </c>
      <c r="G27" s="44">
        <f t="shared" ref="G27:O27" si="10">G23+G25</f>
        <v>0.88024244548420805</v>
      </c>
      <c r="H27" s="44">
        <f t="shared" si="10"/>
        <v>0.55025780850665651</v>
      </c>
      <c r="I27" s="44">
        <f t="shared" si="10"/>
        <v>0.21611120646382737</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20.83203125" style="171" bestFit="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311</v>
      </c>
      <c r="D2" s="179"/>
      <c r="E2" s="180" t="s">
        <v>566</v>
      </c>
      <c r="F2" s="177"/>
      <c r="G2" s="180" t="s">
        <v>312</v>
      </c>
      <c r="H2" s="181"/>
    </row>
    <row r="3" spans="2:8" ht="15" customHeight="1" x14ac:dyDescent="0.35">
      <c r="B3" s="176" t="s">
        <v>313</v>
      </c>
      <c r="C3" s="176" t="s">
        <v>61</v>
      </c>
      <c r="D3" s="175" t="s">
        <v>311</v>
      </c>
      <c r="E3" s="182" t="s">
        <v>314</v>
      </c>
      <c r="F3" s="182" t="s">
        <v>315</v>
      </c>
      <c r="G3" s="182" t="s">
        <v>316</v>
      </c>
      <c r="H3" s="182" t="s">
        <v>317</v>
      </c>
    </row>
    <row r="4" spans="2:8" x14ac:dyDescent="0.35">
      <c r="B4" s="171">
        <v>1</v>
      </c>
      <c r="C4" s="171" t="s">
        <v>84</v>
      </c>
      <c r="D4" s="172" t="str">
        <f>E2</f>
        <v>Ahamdabad ZEPTO</v>
      </c>
      <c r="E4" s="189">
        <v>0</v>
      </c>
      <c r="F4" s="188">
        <f>SUMIFS($F$20:$F$103,$C$20:$C$103,$C4)</f>
        <v>0</v>
      </c>
      <c r="G4" s="204">
        <f>SUMIFS($G$20:$G$103,$C$20:$C$103,$C4)</f>
        <v>0</v>
      </c>
      <c r="H4" s="184">
        <f t="shared" ref="H4:H11" si="0">SUM(F4:G4)</f>
        <v>0</v>
      </c>
    </row>
    <row r="5" spans="2:8" x14ac:dyDescent="0.35">
      <c r="B5" s="171">
        <v>2</v>
      </c>
      <c r="C5" s="171" t="s">
        <v>99</v>
      </c>
      <c r="D5" s="172" t="str">
        <f>D4</f>
        <v>Ahamdabad ZEPTO</v>
      </c>
      <c r="E5" s="171">
        <v>12</v>
      </c>
      <c r="F5" s="173">
        <f>SUMIFS($F$20:$F$103,$C$20:$C$103,$C5)</f>
        <v>0.87062039999999996</v>
      </c>
      <c r="G5" s="204">
        <f t="shared" ref="G5:G11" si="1">SUMIFS($G$20:$G$103,$C$20:$C$103,$C5)</f>
        <v>0.6</v>
      </c>
      <c r="H5" s="184">
        <f t="shared" si="0"/>
        <v>1.4706204</v>
      </c>
    </row>
    <row r="6" spans="2:8" x14ac:dyDescent="0.35">
      <c r="B6" s="171">
        <v>3</v>
      </c>
      <c r="C6" s="171" t="s">
        <v>100</v>
      </c>
      <c r="D6" s="172" t="str">
        <f t="shared" ref="D6:D11" si="2">D5</f>
        <v>Ahamdabad ZEPTO</v>
      </c>
      <c r="E6" s="171">
        <v>12</v>
      </c>
      <c r="F6" s="173">
        <f t="shared" ref="F6:F11" si="3">SUMIFS($F$20:$F$103,$C$20:$C$103,$C6)</f>
        <v>0.87062039999999996</v>
      </c>
      <c r="G6" s="204">
        <f t="shared" si="1"/>
        <v>0.6</v>
      </c>
      <c r="H6" s="184">
        <f t="shared" si="0"/>
        <v>1.4706204</v>
      </c>
    </row>
    <row r="7" spans="2:8" x14ac:dyDescent="0.35">
      <c r="B7" s="171">
        <v>4</v>
      </c>
      <c r="C7" s="171" t="s">
        <v>101</v>
      </c>
      <c r="D7" s="172" t="str">
        <f t="shared" si="2"/>
        <v>Ahamdabad ZEPTO</v>
      </c>
      <c r="E7" s="171">
        <v>12</v>
      </c>
      <c r="F7" s="173">
        <f t="shared" si="3"/>
        <v>0.87062039999999996</v>
      </c>
      <c r="G7" s="204">
        <f t="shared" si="1"/>
        <v>0.6</v>
      </c>
      <c r="H7" s="184">
        <f t="shared" si="0"/>
        <v>1.4706204</v>
      </c>
    </row>
    <row r="8" spans="2:8" x14ac:dyDescent="0.35">
      <c r="B8" s="171">
        <v>5</v>
      </c>
      <c r="C8" s="171" t="s">
        <v>102</v>
      </c>
      <c r="D8" s="172" t="str">
        <f t="shared" si="2"/>
        <v>Ahamdabad ZEPTO</v>
      </c>
      <c r="E8" s="171">
        <v>12</v>
      </c>
      <c r="F8" s="173">
        <f t="shared" si="3"/>
        <v>0.87062039999999996</v>
      </c>
      <c r="G8" s="204">
        <f t="shared" si="1"/>
        <v>0.6</v>
      </c>
      <c r="H8" s="184">
        <f t="shared" si="0"/>
        <v>1.4706204</v>
      </c>
    </row>
    <row r="9" spans="2:8" x14ac:dyDescent="0.35">
      <c r="B9" s="171">
        <v>6</v>
      </c>
      <c r="C9" s="171" t="s">
        <v>103</v>
      </c>
      <c r="D9" s="172" t="str">
        <f t="shared" si="2"/>
        <v>Ahamdabad ZEPTO</v>
      </c>
      <c r="E9" s="171">
        <v>12</v>
      </c>
      <c r="F9" s="173">
        <f t="shared" si="3"/>
        <v>0.87062039999999996</v>
      </c>
      <c r="G9" s="204">
        <f t="shared" si="1"/>
        <v>0.6</v>
      </c>
      <c r="H9" s="184">
        <f t="shared" si="0"/>
        <v>1.4706204</v>
      </c>
    </row>
    <row r="10" spans="2:8" x14ac:dyDescent="0.35">
      <c r="B10" s="171">
        <v>7</v>
      </c>
      <c r="C10" s="171" t="s">
        <v>104</v>
      </c>
      <c r="D10" s="172" t="str">
        <f t="shared" si="2"/>
        <v>Ahamdabad ZEPTO</v>
      </c>
      <c r="E10" s="171">
        <v>12</v>
      </c>
      <c r="F10" s="173">
        <f t="shared" si="3"/>
        <v>0.87062039999999996</v>
      </c>
      <c r="G10" s="204">
        <f t="shared" si="1"/>
        <v>0.6</v>
      </c>
      <c r="H10" s="184">
        <f t="shared" si="0"/>
        <v>1.4706204</v>
      </c>
    </row>
    <row r="11" spans="2:8" x14ac:dyDescent="0.35">
      <c r="B11" s="171">
        <v>8</v>
      </c>
      <c r="C11" s="171" t="s">
        <v>105</v>
      </c>
      <c r="D11" s="172" t="str">
        <f t="shared" si="2"/>
        <v>Ahamdabad ZEPTO</v>
      </c>
      <c r="E11" s="171">
        <v>12</v>
      </c>
      <c r="F11" s="173">
        <f t="shared" si="3"/>
        <v>0.87062039999999996</v>
      </c>
      <c r="G11" s="204">
        <f t="shared" si="1"/>
        <v>0.6</v>
      </c>
      <c r="H11" s="184">
        <f t="shared" si="0"/>
        <v>1.4706204</v>
      </c>
    </row>
    <row r="12" spans="2:8" x14ac:dyDescent="0.35">
      <c r="B12" s="202"/>
      <c r="C12" s="202"/>
      <c r="D12" s="202"/>
      <c r="E12" s="202">
        <f>SUM(E4:E11)</f>
        <v>84</v>
      </c>
      <c r="F12" s="203">
        <f>SUM(F4:F11)</f>
        <v>6.0943427999999997</v>
      </c>
      <c r="G12" s="205">
        <f>SUM(G4:G11)</f>
        <v>4.2</v>
      </c>
      <c r="H12" s="203">
        <f>SUM(H4:H11)</f>
        <v>10.294342799999999</v>
      </c>
    </row>
    <row r="13" spans="2:8" x14ac:dyDescent="0.35">
      <c r="F13" s="183"/>
      <c r="G13" s="183"/>
      <c r="H13" s="183"/>
    </row>
    <row r="14" spans="2:8" x14ac:dyDescent="0.35">
      <c r="B14" s="186" t="s">
        <v>321</v>
      </c>
      <c r="C14" s="187"/>
      <c r="D14" s="187">
        <f>'Common Assumption'!D61</f>
        <v>689</v>
      </c>
      <c r="F14" s="183"/>
      <c r="G14" s="183"/>
      <c r="H14" s="183"/>
    </row>
    <row r="15" spans="2:8" x14ac:dyDescent="0.35">
      <c r="B15" s="186" t="s">
        <v>322</v>
      </c>
      <c r="C15" s="187"/>
      <c r="D15" s="187">
        <f>'Common Assumption'!D62</f>
        <v>1053</v>
      </c>
      <c r="F15" s="183"/>
      <c r="G15" s="183"/>
      <c r="H15" s="183"/>
    </row>
    <row r="16" spans="2:8" x14ac:dyDescent="0.35">
      <c r="B16" s="186" t="s">
        <v>316</v>
      </c>
      <c r="C16" s="187"/>
      <c r="D16" s="187">
        <f>'Common Assumption'!D64</f>
        <v>500000</v>
      </c>
      <c r="F16" s="183"/>
      <c r="G16" s="183"/>
      <c r="H16" s="183"/>
    </row>
    <row r="18" spans="2:8" x14ac:dyDescent="0.35">
      <c r="B18" s="177"/>
      <c r="C18" s="178" t="s">
        <v>311</v>
      </c>
      <c r="D18" s="179"/>
      <c r="E18" s="180" t="str">
        <f>E2</f>
        <v>Ahamdabad ZEPTO</v>
      </c>
      <c r="F18" s="177"/>
      <c r="G18" s="180" t="s">
        <v>555</v>
      </c>
      <c r="H18" s="181"/>
    </row>
    <row r="19" spans="2:8" ht="17.25" customHeight="1" x14ac:dyDescent="0.35">
      <c r="B19" s="176" t="s">
        <v>313</v>
      </c>
      <c r="C19" s="176" t="s">
        <v>61</v>
      </c>
      <c r="D19" s="175" t="s">
        <v>318</v>
      </c>
      <c r="E19" s="182" t="s">
        <v>314</v>
      </c>
      <c r="F19" s="182" t="s">
        <v>319</v>
      </c>
      <c r="G19" s="182" t="s">
        <v>320</v>
      </c>
      <c r="H19" s="182" t="s">
        <v>317</v>
      </c>
    </row>
    <row r="20" spans="2:8" x14ac:dyDescent="0.35">
      <c r="B20" s="171">
        <v>1</v>
      </c>
      <c r="C20" s="196" t="s">
        <v>99</v>
      </c>
      <c r="D20" s="197">
        <v>45748</v>
      </c>
      <c r="E20" s="171">
        <v>1</v>
      </c>
      <c r="F20" s="174">
        <f>($D$14*$D$15)/10^7</f>
        <v>7.2551699999999997E-2</v>
      </c>
      <c r="G20" s="204">
        <f>$D$16/10^7</f>
        <v>0.05</v>
      </c>
      <c r="H20" s="174">
        <f t="shared" ref="H20:H83" si="4">SUM(F20:G20)</f>
        <v>0.1225517</v>
      </c>
    </row>
    <row r="21" spans="2:8" x14ac:dyDescent="0.35">
      <c r="B21" s="171">
        <f>B20+1</f>
        <v>2</v>
      </c>
      <c r="C21" s="196" t="s">
        <v>99</v>
      </c>
      <c r="D21" s="197">
        <v>45778</v>
      </c>
      <c r="E21" s="171">
        <v>1</v>
      </c>
      <c r="F21" s="174">
        <f t="shared" ref="F21:F84" si="5">($D$14*$D$15)/10^7</f>
        <v>7.2551699999999997E-2</v>
      </c>
      <c r="G21" s="204">
        <f t="shared" ref="G21:G84" si="6">$D$16/10^7</f>
        <v>0.05</v>
      </c>
      <c r="H21" s="174">
        <f t="shared" si="4"/>
        <v>0.1225517</v>
      </c>
    </row>
    <row r="22" spans="2:8" x14ac:dyDescent="0.35">
      <c r="B22" s="171">
        <f t="shared" ref="B22:B85" si="7">B21+1</f>
        <v>3</v>
      </c>
      <c r="C22" s="196" t="s">
        <v>99</v>
      </c>
      <c r="D22" s="197">
        <v>45809</v>
      </c>
      <c r="E22" s="171">
        <v>1</v>
      </c>
      <c r="F22" s="174">
        <f t="shared" si="5"/>
        <v>7.2551699999999997E-2</v>
      </c>
      <c r="G22" s="204">
        <f t="shared" si="6"/>
        <v>0.05</v>
      </c>
      <c r="H22" s="174">
        <f t="shared" si="4"/>
        <v>0.1225517</v>
      </c>
    </row>
    <row r="23" spans="2:8" x14ac:dyDescent="0.35">
      <c r="B23" s="171">
        <f t="shared" si="7"/>
        <v>4</v>
      </c>
      <c r="C23" s="196" t="s">
        <v>99</v>
      </c>
      <c r="D23" s="197">
        <v>45839</v>
      </c>
      <c r="E23" s="171">
        <v>1</v>
      </c>
      <c r="F23" s="174">
        <f t="shared" si="5"/>
        <v>7.2551699999999997E-2</v>
      </c>
      <c r="G23" s="204">
        <f t="shared" si="6"/>
        <v>0.05</v>
      </c>
      <c r="H23" s="174">
        <f t="shared" si="4"/>
        <v>0.1225517</v>
      </c>
    </row>
    <row r="24" spans="2:8" x14ac:dyDescent="0.35">
      <c r="B24" s="171">
        <f t="shared" si="7"/>
        <v>5</v>
      </c>
      <c r="C24" s="196" t="s">
        <v>99</v>
      </c>
      <c r="D24" s="197">
        <v>45870</v>
      </c>
      <c r="E24" s="171">
        <v>1</v>
      </c>
      <c r="F24" s="174">
        <f t="shared" si="5"/>
        <v>7.2551699999999997E-2</v>
      </c>
      <c r="G24" s="204">
        <f t="shared" si="6"/>
        <v>0.05</v>
      </c>
      <c r="H24" s="174">
        <f t="shared" si="4"/>
        <v>0.1225517</v>
      </c>
    </row>
    <row r="25" spans="2:8" x14ac:dyDescent="0.35">
      <c r="B25" s="171">
        <f t="shared" si="7"/>
        <v>6</v>
      </c>
      <c r="C25" s="196" t="s">
        <v>99</v>
      </c>
      <c r="D25" s="197">
        <v>45901</v>
      </c>
      <c r="E25" s="171">
        <v>1</v>
      </c>
      <c r="F25" s="174">
        <f t="shared" si="5"/>
        <v>7.2551699999999997E-2</v>
      </c>
      <c r="G25" s="204">
        <f t="shared" si="6"/>
        <v>0.05</v>
      </c>
      <c r="H25" s="174">
        <f t="shared" si="4"/>
        <v>0.1225517</v>
      </c>
    </row>
    <row r="26" spans="2:8" x14ac:dyDescent="0.35">
      <c r="B26" s="171">
        <f t="shared" si="7"/>
        <v>7</v>
      </c>
      <c r="C26" s="196" t="s">
        <v>99</v>
      </c>
      <c r="D26" s="197">
        <v>45931</v>
      </c>
      <c r="E26" s="171">
        <v>1</v>
      </c>
      <c r="F26" s="174">
        <f t="shared" si="5"/>
        <v>7.2551699999999997E-2</v>
      </c>
      <c r="G26" s="204">
        <f t="shared" si="6"/>
        <v>0.05</v>
      </c>
      <c r="H26" s="174">
        <f t="shared" si="4"/>
        <v>0.1225517</v>
      </c>
    </row>
    <row r="27" spans="2:8" x14ac:dyDescent="0.35">
      <c r="B27" s="171">
        <f t="shared" si="7"/>
        <v>8</v>
      </c>
      <c r="C27" s="196" t="s">
        <v>99</v>
      </c>
      <c r="D27" s="197">
        <v>45962</v>
      </c>
      <c r="E27" s="171">
        <v>1</v>
      </c>
      <c r="F27" s="174">
        <f t="shared" si="5"/>
        <v>7.2551699999999997E-2</v>
      </c>
      <c r="G27" s="204">
        <f t="shared" si="6"/>
        <v>0.05</v>
      </c>
      <c r="H27" s="174">
        <f t="shared" si="4"/>
        <v>0.1225517</v>
      </c>
    </row>
    <row r="28" spans="2:8" x14ac:dyDescent="0.35">
      <c r="B28" s="171">
        <f t="shared" si="7"/>
        <v>9</v>
      </c>
      <c r="C28" s="196" t="s">
        <v>99</v>
      </c>
      <c r="D28" s="197">
        <v>45992</v>
      </c>
      <c r="E28" s="171">
        <v>1</v>
      </c>
      <c r="F28" s="174">
        <f t="shared" si="5"/>
        <v>7.2551699999999997E-2</v>
      </c>
      <c r="G28" s="204">
        <f t="shared" si="6"/>
        <v>0.05</v>
      </c>
      <c r="H28" s="174">
        <f t="shared" si="4"/>
        <v>0.1225517</v>
      </c>
    </row>
    <row r="29" spans="2:8" x14ac:dyDescent="0.35">
      <c r="B29" s="171">
        <f t="shared" si="7"/>
        <v>10</v>
      </c>
      <c r="C29" s="196" t="s">
        <v>99</v>
      </c>
      <c r="D29" s="197">
        <v>46023</v>
      </c>
      <c r="E29" s="171">
        <v>1</v>
      </c>
      <c r="F29" s="174">
        <f t="shared" si="5"/>
        <v>7.2551699999999997E-2</v>
      </c>
      <c r="G29" s="204">
        <f t="shared" si="6"/>
        <v>0.05</v>
      </c>
      <c r="H29" s="174">
        <f t="shared" si="4"/>
        <v>0.1225517</v>
      </c>
    </row>
    <row r="30" spans="2:8" x14ac:dyDescent="0.35">
      <c r="B30" s="171">
        <f t="shared" si="7"/>
        <v>11</v>
      </c>
      <c r="C30" s="196" t="s">
        <v>99</v>
      </c>
      <c r="D30" s="197">
        <v>46054</v>
      </c>
      <c r="E30" s="171">
        <v>1</v>
      </c>
      <c r="F30" s="174">
        <f t="shared" si="5"/>
        <v>7.2551699999999997E-2</v>
      </c>
      <c r="G30" s="204">
        <f t="shared" si="6"/>
        <v>0.05</v>
      </c>
      <c r="H30" s="174">
        <f t="shared" si="4"/>
        <v>0.1225517</v>
      </c>
    </row>
    <row r="31" spans="2:8" x14ac:dyDescent="0.35">
      <c r="B31" s="171">
        <f t="shared" si="7"/>
        <v>12</v>
      </c>
      <c r="C31" s="196" t="s">
        <v>99</v>
      </c>
      <c r="D31" s="197">
        <v>46082</v>
      </c>
      <c r="E31" s="171">
        <v>1</v>
      </c>
      <c r="F31" s="174">
        <f t="shared" si="5"/>
        <v>7.2551699999999997E-2</v>
      </c>
      <c r="G31" s="204">
        <f t="shared" si="6"/>
        <v>0.05</v>
      </c>
      <c r="H31" s="174">
        <f t="shared" si="4"/>
        <v>0.1225517</v>
      </c>
    </row>
    <row r="32" spans="2:8" x14ac:dyDescent="0.35">
      <c r="B32" s="171">
        <f t="shared" si="7"/>
        <v>13</v>
      </c>
      <c r="C32" s="194" t="s">
        <v>100</v>
      </c>
      <c r="D32" s="195">
        <v>46113</v>
      </c>
      <c r="E32" s="171">
        <v>1</v>
      </c>
      <c r="F32" s="174">
        <f t="shared" si="5"/>
        <v>7.2551699999999997E-2</v>
      </c>
      <c r="G32" s="204">
        <f t="shared" si="6"/>
        <v>0.05</v>
      </c>
      <c r="H32" s="174">
        <f t="shared" si="4"/>
        <v>0.1225517</v>
      </c>
    </row>
    <row r="33" spans="2:8" x14ac:dyDescent="0.35">
      <c r="B33" s="171">
        <f t="shared" si="7"/>
        <v>14</v>
      </c>
      <c r="C33" s="194" t="s">
        <v>100</v>
      </c>
      <c r="D33" s="195">
        <v>46143</v>
      </c>
      <c r="E33" s="171">
        <v>1</v>
      </c>
      <c r="F33" s="174">
        <f t="shared" si="5"/>
        <v>7.2551699999999997E-2</v>
      </c>
      <c r="G33" s="204">
        <f t="shared" si="6"/>
        <v>0.05</v>
      </c>
      <c r="H33" s="174">
        <f t="shared" si="4"/>
        <v>0.1225517</v>
      </c>
    </row>
    <row r="34" spans="2:8" x14ac:dyDescent="0.35">
      <c r="B34" s="171">
        <f t="shared" si="7"/>
        <v>15</v>
      </c>
      <c r="C34" s="194" t="s">
        <v>100</v>
      </c>
      <c r="D34" s="195">
        <v>46174</v>
      </c>
      <c r="E34" s="171">
        <v>1</v>
      </c>
      <c r="F34" s="174">
        <f t="shared" si="5"/>
        <v>7.2551699999999997E-2</v>
      </c>
      <c r="G34" s="204">
        <f t="shared" si="6"/>
        <v>0.05</v>
      </c>
      <c r="H34" s="174">
        <f t="shared" si="4"/>
        <v>0.1225517</v>
      </c>
    </row>
    <row r="35" spans="2:8" x14ac:dyDescent="0.35">
      <c r="B35" s="171">
        <f t="shared" si="7"/>
        <v>16</v>
      </c>
      <c r="C35" s="194" t="s">
        <v>100</v>
      </c>
      <c r="D35" s="195">
        <v>46204</v>
      </c>
      <c r="E35" s="171">
        <v>1</v>
      </c>
      <c r="F35" s="174">
        <f t="shared" si="5"/>
        <v>7.2551699999999997E-2</v>
      </c>
      <c r="G35" s="204">
        <f t="shared" si="6"/>
        <v>0.05</v>
      </c>
      <c r="H35" s="174">
        <f t="shared" si="4"/>
        <v>0.1225517</v>
      </c>
    </row>
    <row r="36" spans="2:8" x14ac:dyDescent="0.35">
      <c r="B36" s="171">
        <f t="shared" si="7"/>
        <v>17</v>
      </c>
      <c r="C36" s="194" t="s">
        <v>100</v>
      </c>
      <c r="D36" s="195">
        <v>46235</v>
      </c>
      <c r="E36" s="171">
        <v>1</v>
      </c>
      <c r="F36" s="174">
        <f t="shared" si="5"/>
        <v>7.2551699999999997E-2</v>
      </c>
      <c r="G36" s="204">
        <f t="shared" si="6"/>
        <v>0.05</v>
      </c>
      <c r="H36" s="174">
        <f t="shared" si="4"/>
        <v>0.1225517</v>
      </c>
    </row>
    <row r="37" spans="2:8" x14ac:dyDescent="0.35">
      <c r="B37" s="171">
        <f t="shared" si="7"/>
        <v>18</v>
      </c>
      <c r="C37" s="194" t="s">
        <v>100</v>
      </c>
      <c r="D37" s="195">
        <v>46266</v>
      </c>
      <c r="E37" s="171">
        <v>1</v>
      </c>
      <c r="F37" s="174">
        <f t="shared" si="5"/>
        <v>7.2551699999999997E-2</v>
      </c>
      <c r="G37" s="204">
        <f t="shared" si="6"/>
        <v>0.05</v>
      </c>
      <c r="H37" s="174">
        <f t="shared" si="4"/>
        <v>0.1225517</v>
      </c>
    </row>
    <row r="38" spans="2:8" x14ac:dyDescent="0.35">
      <c r="B38" s="171">
        <f t="shared" si="7"/>
        <v>19</v>
      </c>
      <c r="C38" s="194" t="s">
        <v>100</v>
      </c>
      <c r="D38" s="195">
        <v>46296</v>
      </c>
      <c r="E38" s="171">
        <v>1</v>
      </c>
      <c r="F38" s="174">
        <f t="shared" si="5"/>
        <v>7.2551699999999997E-2</v>
      </c>
      <c r="G38" s="204">
        <f t="shared" si="6"/>
        <v>0.05</v>
      </c>
      <c r="H38" s="174">
        <f t="shared" si="4"/>
        <v>0.1225517</v>
      </c>
    </row>
    <row r="39" spans="2:8" x14ac:dyDescent="0.35">
      <c r="B39" s="171">
        <f t="shared" si="7"/>
        <v>20</v>
      </c>
      <c r="C39" s="194" t="s">
        <v>100</v>
      </c>
      <c r="D39" s="195">
        <v>46327</v>
      </c>
      <c r="E39" s="171">
        <v>1</v>
      </c>
      <c r="F39" s="174">
        <f t="shared" si="5"/>
        <v>7.2551699999999997E-2</v>
      </c>
      <c r="G39" s="204">
        <f t="shared" si="6"/>
        <v>0.05</v>
      </c>
      <c r="H39" s="174">
        <f t="shared" si="4"/>
        <v>0.1225517</v>
      </c>
    </row>
    <row r="40" spans="2:8" x14ac:dyDescent="0.35">
      <c r="B40" s="171">
        <f t="shared" si="7"/>
        <v>21</v>
      </c>
      <c r="C40" s="194" t="s">
        <v>100</v>
      </c>
      <c r="D40" s="195">
        <v>46357</v>
      </c>
      <c r="E40" s="171">
        <v>1</v>
      </c>
      <c r="F40" s="174">
        <f t="shared" si="5"/>
        <v>7.2551699999999997E-2</v>
      </c>
      <c r="G40" s="204">
        <f t="shared" si="6"/>
        <v>0.05</v>
      </c>
      <c r="H40" s="174">
        <f t="shared" si="4"/>
        <v>0.1225517</v>
      </c>
    </row>
    <row r="41" spans="2:8" x14ac:dyDescent="0.35">
      <c r="B41" s="171">
        <f t="shared" si="7"/>
        <v>22</v>
      </c>
      <c r="C41" s="194" t="s">
        <v>100</v>
      </c>
      <c r="D41" s="195">
        <v>46388</v>
      </c>
      <c r="E41" s="171">
        <v>1</v>
      </c>
      <c r="F41" s="174">
        <f t="shared" si="5"/>
        <v>7.2551699999999997E-2</v>
      </c>
      <c r="G41" s="204">
        <f t="shared" si="6"/>
        <v>0.05</v>
      </c>
      <c r="H41" s="174">
        <f t="shared" si="4"/>
        <v>0.1225517</v>
      </c>
    </row>
    <row r="42" spans="2:8" x14ac:dyDescent="0.35">
      <c r="B42" s="171">
        <f t="shared" si="7"/>
        <v>23</v>
      </c>
      <c r="C42" s="194" t="s">
        <v>100</v>
      </c>
      <c r="D42" s="195">
        <v>46419</v>
      </c>
      <c r="E42" s="171">
        <v>1</v>
      </c>
      <c r="F42" s="174">
        <f t="shared" si="5"/>
        <v>7.2551699999999997E-2</v>
      </c>
      <c r="G42" s="204">
        <f t="shared" si="6"/>
        <v>0.05</v>
      </c>
      <c r="H42" s="174">
        <f t="shared" si="4"/>
        <v>0.1225517</v>
      </c>
    </row>
    <row r="43" spans="2:8" x14ac:dyDescent="0.35">
      <c r="B43" s="171">
        <f t="shared" si="7"/>
        <v>24</v>
      </c>
      <c r="C43" s="194" t="s">
        <v>100</v>
      </c>
      <c r="D43" s="195">
        <v>46447</v>
      </c>
      <c r="E43" s="171">
        <v>1</v>
      </c>
      <c r="F43" s="174">
        <f t="shared" si="5"/>
        <v>7.2551699999999997E-2</v>
      </c>
      <c r="G43" s="204">
        <f t="shared" si="6"/>
        <v>0.05</v>
      </c>
      <c r="H43" s="174">
        <f t="shared" si="4"/>
        <v>0.1225517</v>
      </c>
    </row>
    <row r="44" spans="2:8" x14ac:dyDescent="0.35">
      <c r="B44" s="171">
        <f t="shared" si="7"/>
        <v>25</v>
      </c>
      <c r="C44" s="190" t="s">
        <v>101</v>
      </c>
      <c r="D44" s="191">
        <v>46478</v>
      </c>
      <c r="E44" s="171">
        <v>1</v>
      </c>
      <c r="F44" s="174">
        <f t="shared" si="5"/>
        <v>7.2551699999999997E-2</v>
      </c>
      <c r="G44" s="204">
        <f t="shared" si="6"/>
        <v>0.05</v>
      </c>
      <c r="H44" s="174">
        <f t="shared" si="4"/>
        <v>0.1225517</v>
      </c>
    </row>
    <row r="45" spans="2:8" x14ac:dyDescent="0.35">
      <c r="B45" s="171">
        <f t="shared" si="7"/>
        <v>26</v>
      </c>
      <c r="C45" s="190" t="s">
        <v>101</v>
      </c>
      <c r="D45" s="191">
        <v>46508</v>
      </c>
      <c r="E45" s="171">
        <v>1</v>
      </c>
      <c r="F45" s="174">
        <f t="shared" si="5"/>
        <v>7.2551699999999997E-2</v>
      </c>
      <c r="G45" s="204">
        <f t="shared" si="6"/>
        <v>0.05</v>
      </c>
      <c r="H45" s="174">
        <f t="shared" si="4"/>
        <v>0.1225517</v>
      </c>
    </row>
    <row r="46" spans="2:8" x14ac:dyDescent="0.35">
      <c r="B46" s="171">
        <f t="shared" si="7"/>
        <v>27</v>
      </c>
      <c r="C46" s="190" t="s">
        <v>101</v>
      </c>
      <c r="D46" s="191">
        <v>46539</v>
      </c>
      <c r="E46" s="171">
        <v>1</v>
      </c>
      <c r="F46" s="174">
        <f t="shared" si="5"/>
        <v>7.2551699999999997E-2</v>
      </c>
      <c r="G46" s="204">
        <f t="shared" si="6"/>
        <v>0.05</v>
      </c>
      <c r="H46" s="174">
        <f t="shared" si="4"/>
        <v>0.1225517</v>
      </c>
    </row>
    <row r="47" spans="2:8" x14ac:dyDescent="0.35">
      <c r="B47" s="171">
        <f t="shared" si="7"/>
        <v>28</v>
      </c>
      <c r="C47" s="190" t="s">
        <v>101</v>
      </c>
      <c r="D47" s="191">
        <v>46569</v>
      </c>
      <c r="E47" s="171">
        <v>1</v>
      </c>
      <c r="F47" s="174">
        <f t="shared" si="5"/>
        <v>7.2551699999999997E-2</v>
      </c>
      <c r="G47" s="204">
        <f t="shared" si="6"/>
        <v>0.05</v>
      </c>
      <c r="H47" s="174">
        <f t="shared" si="4"/>
        <v>0.1225517</v>
      </c>
    </row>
    <row r="48" spans="2:8" x14ac:dyDescent="0.35">
      <c r="B48" s="171">
        <f t="shared" si="7"/>
        <v>29</v>
      </c>
      <c r="C48" s="190" t="s">
        <v>101</v>
      </c>
      <c r="D48" s="191">
        <v>46600</v>
      </c>
      <c r="E48" s="171">
        <v>1</v>
      </c>
      <c r="F48" s="174">
        <f t="shared" si="5"/>
        <v>7.2551699999999997E-2</v>
      </c>
      <c r="G48" s="204">
        <f t="shared" si="6"/>
        <v>0.05</v>
      </c>
      <c r="H48" s="174">
        <f t="shared" si="4"/>
        <v>0.1225517</v>
      </c>
    </row>
    <row r="49" spans="2:8" x14ac:dyDescent="0.35">
      <c r="B49" s="171">
        <f t="shared" si="7"/>
        <v>30</v>
      </c>
      <c r="C49" s="190" t="s">
        <v>101</v>
      </c>
      <c r="D49" s="191">
        <v>46631</v>
      </c>
      <c r="E49" s="171">
        <v>1</v>
      </c>
      <c r="F49" s="174">
        <f t="shared" si="5"/>
        <v>7.2551699999999997E-2</v>
      </c>
      <c r="G49" s="204">
        <f t="shared" si="6"/>
        <v>0.05</v>
      </c>
      <c r="H49" s="174">
        <f t="shared" si="4"/>
        <v>0.1225517</v>
      </c>
    </row>
    <row r="50" spans="2:8" x14ac:dyDescent="0.35">
      <c r="B50" s="171">
        <f t="shared" si="7"/>
        <v>31</v>
      </c>
      <c r="C50" s="190" t="s">
        <v>101</v>
      </c>
      <c r="D50" s="191">
        <v>46661</v>
      </c>
      <c r="E50" s="171">
        <v>1</v>
      </c>
      <c r="F50" s="174">
        <f t="shared" si="5"/>
        <v>7.2551699999999997E-2</v>
      </c>
      <c r="G50" s="204">
        <f t="shared" si="6"/>
        <v>0.05</v>
      </c>
      <c r="H50" s="174">
        <f t="shared" si="4"/>
        <v>0.1225517</v>
      </c>
    </row>
    <row r="51" spans="2:8" x14ac:dyDescent="0.35">
      <c r="B51" s="171">
        <f t="shared" si="7"/>
        <v>32</v>
      </c>
      <c r="C51" s="190" t="s">
        <v>101</v>
      </c>
      <c r="D51" s="191">
        <v>46692</v>
      </c>
      <c r="E51" s="171">
        <v>1</v>
      </c>
      <c r="F51" s="174">
        <f t="shared" si="5"/>
        <v>7.2551699999999997E-2</v>
      </c>
      <c r="G51" s="204">
        <f t="shared" si="6"/>
        <v>0.05</v>
      </c>
      <c r="H51" s="174">
        <f t="shared" si="4"/>
        <v>0.1225517</v>
      </c>
    </row>
    <row r="52" spans="2:8" x14ac:dyDescent="0.35">
      <c r="B52" s="171">
        <f t="shared" si="7"/>
        <v>33</v>
      </c>
      <c r="C52" s="190" t="s">
        <v>101</v>
      </c>
      <c r="D52" s="191">
        <v>46722</v>
      </c>
      <c r="E52" s="171">
        <v>1</v>
      </c>
      <c r="F52" s="174">
        <f t="shared" si="5"/>
        <v>7.2551699999999997E-2</v>
      </c>
      <c r="G52" s="204">
        <f t="shared" si="6"/>
        <v>0.05</v>
      </c>
      <c r="H52" s="174">
        <f t="shared" si="4"/>
        <v>0.1225517</v>
      </c>
    </row>
    <row r="53" spans="2:8" x14ac:dyDescent="0.35">
      <c r="B53" s="171">
        <f t="shared" si="7"/>
        <v>34</v>
      </c>
      <c r="C53" s="190" t="s">
        <v>101</v>
      </c>
      <c r="D53" s="191">
        <v>46753</v>
      </c>
      <c r="E53" s="171">
        <v>1</v>
      </c>
      <c r="F53" s="174">
        <f t="shared" si="5"/>
        <v>7.2551699999999997E-2</v>
      </c>
      <c r="G53" s="204">
        <f t="shared" si="6"/>
        <v>0.05</v>
      </c>
      <c r="H53" s="174">
        <f t="shared" si="4"/>
        <v>0.1225517</v>
      </c>
    </row>
    <row r="54" spans="2:8" x14ac:dyDescent="0.35">
      <c r="B54" s="171">
        <f t="shared" si="7"/>
        <v>35</v>
      </c>
      <c r="C54" s="190" t="s">
        <v>101</v>
      </c>
      <c r="D54" s="191">
        <v>46784</v>
      </c>
      <c r="E54" s="171">
        <v>1</v>
      </c>
      <c r="F54" s="174">
        <f t="shared" si="5"/>
        <v>7.2551699999999997E-2</v>
      </c>
      <c r="G54" s="204">
        <f t="shared" si="6"/>
        <v>0.05</v>
      </c>
      <c r="H54" s="174">
        <f t="shared" si="4"/>
        <v>0.1225517</v>
      </c>
    </row>
    <row r="55" spans="2:8" x14ac:dyDescent="0.35">
      <c r="B55" s="171">
        <f t="shared" si="7"/>
        <v>36</v>
      </c>
      <c r="C55" s="190" t="s">
        <v>101</v>
      </c>
      <c r="D55" s="191">
        <v>46813</v>
      </c>
      <c r="E55" s="171">
        <v>1</v>
      </c>
      <c r="F55" s="174">
        <f t="shared" si="5"/>
        <v>7.2551699999999997E-2</v>
      </c>
      <c r="G55" s="204">
        <f t="shared" si="6"/>
        <v>0.05</v>
      </c>
      <c r="H55" s="174">
        <f t="shared" si="4"/>
        <v>0.1225517</v>
      </c>
    </row>
    <row r="56" spans="2:8" x14ac:dyDescent="0.35">
      <c r="B56" s="171">
        <f t="shared" si="7"/>
        <v>37</v>
      </c>
      <c r="C56" s="200" t="s">
        <v>102</v>
      </c>
      <c r="D56" s="201">
        <v>46844</v>
      </c>
      <c r="E56" s="171">
        <v>1</v>
      </c>
      <c r="F56" s="174">
        <f t="shared" si="5"/>
        <v>7.2551699999999997E-2</v>
      </c>
      <c r="G56" s="204">
        <f t="shared" si="6"/>
        <v>0.05</v>
      </c>
      <c r="H56" s="174">
        <f t="shared" si="4"/>
        <v>0.1225517</v>
      </c>
    </row>
    <row r="57" spans="2:8" x14ac:dyDescent="0.35">
      <c r="B57" s="171">
        <f t="shared" si="7"/>
        <v>38</v>
      </c>
      <c r="C57" s="200" t="s">
        <v>102</v>
      </c>
      <c r="D57" s="201">
        <v>46874</v>
      </c>
      <c r="E57" s="171">
        <v>1</v>
      </c>
      <c r="F57" s="174">
        <f t="shared" si="5"/>
        <v>7.2551699999999997E-2</v>
      </c>
      <c r="G57" s="204">
        <f t="shared" si="6"/>
        <v>0.05</v>
      </c>
      <c r="H57" s="174">
        <f t="shared" si="4"/>
        <v>0.1225517</v>
      </c>
    </row>
    <row r="58" spans="2:8" x14ac:dyDescent="0.35">
      <c r="B58" s="171">
        <f t="shared" si="7"/>
        <v>39</v>
      </c>
      <c r="C58" s="200" t="s">
        <v>102</v>
      </c>
      <c r="D58" s="201">
        <v>46905</v>
      </c>
      <c r="E58" s="171">
        <v>1</v>
      </c>
      <c r="F58" s="174">
        <f t="shared" si="5"/>
        <v>7.2551699999999997E-2</v>
      </c>
      <c r="G58" s="204">
        <f t="shared" si="6"/>
        <v>0.05</v>
      </c>
      <c r="H58" s="174">
        <f t="shared" si="4"/>
        <v>0.1225517</v>
      </c>
    </row>
    <row r="59" spans="2:8" x14ac:dyDescent="0.35">
      <c r="B59" s="171">
        <f t="shared" si="7"/>
        <v>40</v>
      </c>
      <c r="C59" s="200" t="s">
        <v>102</v>
      </c>
      <c r="D59" s="201">
        <v>46935</v>
      </c>
      <c r="E59" s="171">
        <v>1</v>
      </c>
      <c r="F59" s="174">
        <f t="shared" si="5"/>
        <v>7.2551699999999997E-2</v>
      </c>
      <c r="G59" s="204">
        <f t="shared" si="6"/>
        <v>0.05</v>
      </c>
      <c r="H59" s="174">
        <f t="shared" si="4"/>
        <v>0.1225517</v>
      </c>
    </row>
    <row r="60" spans="2:8" x14ac:dyDescent="0.35">
      <c r="B60" s="171">
        <f t="shared" si="7"/>
        <v>41</v>
      </c>
      <c r="C60" s="200" t="s">
        <v>102</v>
      </c>
      <c r="D60" s="201">
        <v>46966</v>
      </c>
      <c r="E60" s="171">
        <v>1</v>
      </c>
      <c r="F60" s="174">
        <f t="shared" si="5"/>
        <v>7.2551699999999997E-2</v>
      </c>
      <c r="G60" s="204">
        <f t="shared" si="6"/>
        <v>0.05</v>
      </c>
      <c r="H60" s="174">
        <f t="shared" si="4"/>
        <v>0.1225517</v>
      </c>
    </row>
    <row r="61" spans="2:8" x14ac:dyDescent="0.35">
      <c r="B61" s="171">
        <f t="shared" si="7"/>
        <v>42</v>
      </c>
      <c r="C61" s="200" t="s">
        <v>102</v>
      </c>
      <c r="D61" s="201">
        <v>46997</v>
      </c>
      <c r="E61" s="171">
        <v>1</v>
      </c>
      <c r="F61" s="174">
        <f t="shared" si="5"/>
        <v>7.2551699999999997E-2</v>
      </c>
      <c r="G61" s="204">
        <f t="shared" si="6"/>
        <v>0.05</v>
      </c>
      <c r="H61" s="174">
        <f t="shared" si="4"/>
        <v>0.1225517</v>
      </c>
    </row>
    <row r="62" spans="2:8" x14ac:dyDescent="0.35">
      <c r="B62" s="171">
        <f t="shared" si="7"/>
        <v>43</v>
      </c>
      <c r="C62" s="200" t="s">
        <v>102</v>
      </c>
      <c r="D62" s="201">
        <v>47027</v>
      </c>
      <c r="E62" s="171">
        <v>1</v>
      </c>
      <c r="F62" s="174">
        <f t="shared" si="5"/>
        <v>7.2551699999999997E-2</v>
      </c>
      <c r="G62" s="204">
        <f t="shared" si="6"/>
        <v>0.05</v>
      </c>
      <c r="H62" s="174">
        <f t="shared" si="4"/>
        <v>0.1225517</v>
      </c>
    </row>
    <row r="63" spans="2:8" x14ac:dyDescent="0.35">
      <c r="B63" s="171">
        <f t="shared" si="7"/>
        <v>44</v>
      </c>
      <c r="C63" s="200" t="s">
        <v>102</v>
      </c>
      <c r="D63" s="201">
        <v>47058</v>
      </c>
      <c r="E63" s="171">
        <v>1</v>
      </c>
      <c r="F63" s="174">
        <f t="shared" si="5"/>
        <v>7.2551699999999997E-2</v>
      </c>
      <c r="G63" s="204">
        <f t="shared" si="6"/>
        <v>0.05</v>
      </c>
      <c r="H63" s="174">
        <f t="shared" si="4"/>
        <v>0.1225517</v>
      </c>
    </row>
    <row r="64" spans="2:8" x14ac:dyDescent="0.35">
      <c r="B64" s="171">
        <f t="shared" si="7"/>
        <v>45</v>
      </c>
      <c r="C64" s="200" t="s">
        <v>102</v>
      </c>
      <c r="D64" s="201">
        <v>47088</v>
      </c>
      <c r="E64" s="171">
        <v>1</v>
      </c>
      <c r="F64" s="174">
        <f t="shared" si="5"/>
        <v>7.2551699999999997E-2</v>
      </c>
      <c r="G64" s="204">
        <f t="shared" si="6"/>
        <v>0.05</v>
      </c>
      <c r="H64" s="174">
        <f t="shared" si="4"/>
        <v>0.1225517</v>
      </c>
    </row>
    <row r="65" spans="2:8" x14ac:dyDescent="0.35">
      <c r="B65" s="171">
        <f t="shared" si="7"/>
        <v>46</v>
      </c>
      <c r="C65" s="200" t="s">
        <v>102</v>
      </c>
      <c r="D65" s="201">
        <v>47119</v>
      </c>
      <c r="E65" s="171">
        <v>1</v>
      </c>
      <c r="F65" s="174">
        <f t="shared" si="5"/>
        <v>7.2551699999999997E-2</v>
      </c>
      <c r="G65" s="204">
        <f t="shared" si="6"/>
        <v>0.05</v>
      </c>
      <c r="H65" s="174">
        <f t="shared" si="4"/>
        <v>0.1225517</v>
      </c>
    </row>
    <row r="66" spans="2:8" x14ac:dyDescent="0.35">
      <c r="B66" s="171">
        <f t="shared" si="7"/>
        <v>47</v>
      </c>
      <c r="C66" s="200" t="s">
        <v>102</v>
      </c>
      <c r="D66" s="201">
        <v>47150</v>
      </c>
      <c r="E66" s="171">
        <v>1</v>
      </c>
      <c r="F66" s="174">
        <f t="shared" si="5"/>
        <v>7.2551699999999997E-2</v>
      </c>
      <c r="G66" s="204">
        <f t="shared" si="6"/>
        <v>0.05</v>
      </c>
      <c r="H66" s="174">
        <f t="shared" si="4"/>
        <v>0.1225517</v>
      </c>
    </row>
    <row r="67" spans="2:8" x14ac:dyDescent="0.35">
      <c r="B67" s="171">
        <f t="shared" si="7"/>
        <v>48</v>
      </c>
      <c r="C67" s="200" t="s">
        <v>102</v>
      </c>
      <c r="D67" s="201">
        <v>47178</v>
      </c>
      <c r="E67" s="171">
        <v>1</v>
      </c>
      <c r="F67" s="174">
        <f t="shared" si="5"/>
        <v>7.2551699999999997E-2</v>
      </c>
      <c r="G67" s="204">
        <f t="shared" si="6"/>
        <v>0.05</v>
      </c>
      <c r="H67" s="174">
        <f t="shared" si="4"/>
        <v>0.1225517</v>
      </c>
    </row>
    <row r="68" spans="2:8" x14ac:dyDescent="0.35">
      <c r="B68" s="171">
        <f t="shared" si="7"/>
        <v>49</v>
      </c>
      <c r="C68" s="196" t="s">
        <v>103</v>
      </c>
      <c r="D68" s="197">
        <v>47209</v>
      </c>
      <c r="E68" s="171">
        <v>1</v>
      </c>
      <c r="F68" s="174">
        <f t="shared" si="5"/>
        <v>7.2551699999999997E-2</v>
      </c>
      <c r="G68" s="204">
        <f t="shared" si="6"/>
        <v>0.05</v>
      </c>
      <c r="H68" s="174">
        <f t="shared" si="4"/>
        <v>0.1225517</v>
      </c>
    </row>
    <row r="69" spans="2:8" x14ac:dyDescent="0.35">
      <c r="B69" s="171">
        <f t="shared" si="7"/>
        <v>50</v>
      </c>
      <c r="C69" s="196" t="s">
        <v>103</v>
      </c>
      <c r="D69" s="197">
        <v>47239</v>
      </c>
      <c r="E69" s="171">
        <v>1</v>
      </c>
      <c r="F69" s="174">
        <f t="shared" si="5"/>
        <v>7.2551699999999997E-2</v>
      </c>
      <c r="G69" s="204">
        <f t="shared" si="6"/>
        <v>0.05</v>
      </c>
      <c r="H69" s="174">
        <f t="shared" si="4"/>
        <v>0.1225517</v>
      </c>
    </row>
    <row r="70" spans="2:8" x14ac:dyDescent="0.35">
      <c r="B70" s="171">
        <f t="shared" si="7"/>
        <v>51</v>
      </c>
      <c r="C70" s="196" t="s">
        <v>103</v>
      </c>
      <c r="D70" s="197">
        <v>47270</v>
      </c>
      <c r="E70" s="171">
        <v>1</v>
      </c>
      <c r="F70" s="174">
        <f t="shared" si="5"/>
        <v>7.2551699999999997E-2</v>
      </c>
      <c r="G70" s="204">
        <f t="shared" si="6"/>
        <v>0.05</v>
      </c>
      <c r="H70" s="174">
        <f t="shared" si="4"/>
        <v>0.1225517</v>
      </c>
    </row>
    <row r="71" spans="2:8" x14ac:dyDescent="0.35">
      <c r="B71" s="171">
        <f t="shared" si="7"/>
        <v>52</v>
      </c>
      <c r="C71" s="196" t="s">
        <v>103</v>
      </c>
      <c r="D71" s="197">
        <v>47300</v>
      </c>
      <c r="E71" s="171">
        <v>1</v>
      </c>
      <c r="F71" s="174">
        <f t="shared" si="5"/>
        <v>7.2551699999999997E-2</v>
      </c>
      <c r="G71" s="204">
        <f t="shared" si="6"/>
        <v>0.05</v>
      </c>
      <c r="H71" s="174">
        <f t="shared" si="4"/>
        <v>0.1225517</v>
      </c>
    </row>
    <row r="72" spans="2:8" x14ac:dyDescent="0.35">
      <c r="B72" s="171">
        <f t="shared" si="7"/>
        <v>53</v>
      </c>
      <c r="C72" s="196" t="s">
        <v>103</v>
      </c>
      <c r="D72" s="197">
        <v>47331</v>
      </c>
      <c r="E72" s="171">
        <v>1</v>
      </c>
      <c r="F72" s="174">
        <f t="shared" si="5"/>
        <v>7.2551699999999997E-2</v>
      </c>
      <c r="G72" s="204">
        <f t="shared" si="6"/>
        <v>0.05</v>
      </c>
      <c r="H72" s="174">
        <f t="shared" si="4"/>
        <v>0.1225517</v>
      </c>
    </row>
    <row r="73" spans="2:8" x14ac:dyDescent="0.35">
      <c r="B73" s="171">
        <f t="shared" si="7"/>
        <v>54</v>
      </c>
      <c r="C73" s="196" t="s">
        <v>103</v>
      </c>
      <c r="D73" s="197">
        <v>47362</v>
      </c>
      <c r="E73" s="171">
        <v>1</v>
      </c>
      <c r="F73" s="174">
        <f t="shared" si="5"/>
        <v>7.2551699999999997E-2</v>
      </c>
      <c r="G73" s="204">
        <f t="shared" si="6"/>
        <v>0.05</v>
      </c>
      <c r="H73" s="174">
        <f t="shared" si="4"/>
        <v>0.1225517</v>
      </c>
    </row>
    <row r="74" spans="2:8" x14ac:dyDescent="0.35">
      <c r="B74" s="171">
        <f t="shared" si="7"/>
        <v>55</v>
      </c>
      <c r="C74" s="196" t="s">
        <v>103</v>
      </c>
      <c r="D74" s="197">
        <v>47392</v>
      </c>
      <c r="E74" s="171">
        <v>1</v>
      </c>
      <c r="F74" s="174">
        <f t="shared" si="5"/>
        <v>7.2551699999999997E-2</v>
      </c>
      <c r="G74" s="204">
        <f t="shared" si="6"/>
        <v>0.05</v>
      </c>
      <c r="H74" s="174">
        <f t="shared" si="4"/>
        <v>0.1225517</v>
      </c>
    </row>
    <row r="75" spans="2:8" x14ac:dyDescent="0.35">
      <c r="B75" s="171">
        <f t="shared" si="7"/>
        <v>56</v>
      </c>
      <c r="C75" s="196" t="s">
        <v>103</v>
      </c>
      <c r="D75" s="197">
        <v>47423</v>
      </c>
      <c r="E75" s="171">
        <v>1</v>
      </c>
      <c r="F75" s="174">
        <f t="shared" si="5"/>
        <v>7.2551699999999997E-2</v>
      </c>
      <c r="G75" s="204">
        <f t="shared" si="6"/>
        <v>0.05</v>
      </c>
      <c r="H75" s="174">
        <f t="shared" si="4"/>
        <v>0.1225517</v>
      </c>
    </row>
    <row r="76" spans="2:8" x14ac:dyDescent="0.35">
      <c r="B76" s="171">
        <f t="shared" si="7"/>
        <v>57</v>
      </c>
      <c r="C76" s="196" t="s">
        <v>103</v>
      </c>
      <c r="D76" s="197">
        <v>47453</v>
      </c>
      <c r="E76" s="171">
        <v>1</v>
      </c>
      <c r="F76" s="174">
        <f t="shared" si="5"/>
        <v>7.2551699999999997E-2</v>
      </c>
      <c r="G76" s="204">
        <f t="shared" si="6"/>
        <v>0.05</v>
      </c>
      <c r="H76" s="174">
        <f t="shared" si="4"/>
        <v>0.1225517</v>
      </c>
    </row>
    <row r="77" spans="2:8" x14ac:dyDescent="0.35">
      <c r="B77" s="171">
        <f t="shared" si="7"/>
        <v>58</v>
      </c>
      <c r="C77" s="196" t="s">
        <v>103</v>
      </c>
      <c r="D77" s="197">
        <v>47484</v>
      </c>
      <c r="E77" s="171">
        <v>1</v>
      </c>
      <c r="F77" s="174">
        <f t="shared" si="5"/>
        <v>7.2551699999999997E-2</v>
      </c>
      <c r="G77" s="204">
        <f t="shared" si="6"/>
        <v>0.05</v>
      </c>
      <c r="H77" s="174">
        <f t="shared" si="4"/>
        <v>0.1225517</v>
      </c>
    </row>
    <row r="78" spans="2:8" x14ac:dyDescent="0.35">
      <c r="B78" s="171">
        <f t="shared" si="7"/>
        <v>59</v>
      </c>
      <c r="C78" s="196" t="s">
        <v>103</v>
      </c>
      <c r="D78" s="197">
        <v>47515</v>
      </c>
      <c r="E78" s="171">
        <v>1</v>
      </c>
      <c r="F78" s="174">
        <f t="shared" si="5"/>
        <v>7.2551699999999997E-2</v>
      </c>
      <c r="G78" s="204">
        <f t="shared" si="6"/>
        <v>0.05</v>
      </c>
      <c r="H78" s="174">
        <f t="shared" si="4"/>
        <v>0.1225517</v>
      </c>
    </row>
    <row r="79" spans="2:8" x14ac:dyDescent="0.35">
      <c r="B79" s="171">
        <f t="shared" si="7"/>
        <v>60</v>
      </c>
      <c r="C79" s="196" t="s">
        <v>103</v>
      </c>
      <c r="D79" s="197">
        <v>47543</v>
      </c>
      <c r="E79" s="171">
        <v>1</v>
      </c>
      <c r="F79" s="174">
        <f t="shared" si="5"/>
        <v>7.2551699999999997E-2</v>
      </c>
      <c r="G79" s="204">
        <f t="shared" si="6"/>
        <v>0.05</v>
      </c>
      <c r="H79" s="174">
        <f t="shared" si="4"/>
        <v>0.1225517</v>
      </c>
    </row>
    <row r="80" spans="2:8" x14ac:dyDescent="0.35">
      <c r="B80" s="171">
        <f t="shared" si="7"/>
        <v>61</v>
      </c>
      <c r="C80" s="198" t="s">
        <v>104</v>
      </c>
      <c r="D80" s="199">
        <v>47574</v>
      </c>
      <c r="E80" s="171">
        <v>1</v>
      </c>
      <c r="F80" s="174">
        <f t="shared" si="5"/>
        <v>7.2551699999999997E-2</v>
      </c>
      <c r="G80" s="204">
        <f t="shared" si="6"/>
        <v>0.05</v>
      </c>
      <c r="H80" s="174">
        <f t="shared" si="4"/>
        <v>0.1225517</v>
      </c>
    </row>
    <row r="81" spans="2:8" x14ac:dyDescent="0.35">
      <c r="B81" s="171">
        <f t="shared" si="7"/>
        <v>62</v>
      </c>
      <c r="C81" s="198" t="s">
        <v>104</v>
      </c>
      <c r="D81" s="199">
        <v>47604</v>
      </c>
      <c r="E81" s="171">
        <v>1</v>
      </c>
      <c r="F81" s="174">
        <f t="shared" si="5"/>
        <v>7.2551699999999997E-2</v>
      </c>
      <c r="G81" s="204">
        <f t="shared" si="6"/>
        <v>0.05</v>
      </c>
      <c r="H81" s="174">
        <f t="shared" si="4"/>
        <v>0.1225517</v>
      </c>
    </row>
    <row r="82" spans="2:8" x14ac:dyDescent="0.35">
      <c r="B82" s="171">
        <f t="shared" si="7"/>
        <v>63</v>
      </c>
      <c r="C82" s="198" t="s">
        <v>104</v>
      </c>
      <c r="D82" s="199">
        <v>47635</v>
      </c>
      <c r="E82" s="171">
        <v>1</v>
      </c>
      <c r="F82" s="174">
        <f t="shared" si="5"/>
        <v>7.2551699999999997E-2</v>
      </c>
      <c r="G82" s="204">
        <f t="shared" si="6"/>
        <v>0.05</v>
      </c>
      <c r="H82" s="174">
        <f t="shared" si="4"/>
        <v>0.1225517</v>
      </c>
    </row>
    <row r="83" spans="2:8" x14ac:dyDescent="0.35">
      <c r="B83" s="171">
        <f t="shared" si="7"/>
        <v>64</v>
      </c>
      <c r="C83" s="198" t="s">
        <v>104</v>
      </c>
      <c r="D83" s="199">
        <v>47665</v>
      </c>
      <c r="E83" s="171">
        <v>1</v>
      </c>
      <c r="F83" s="174">
        <f t="shared" si="5"/>
        <v>7.2551699999999997E-2</v>
      </c>
      <c r="G83" s="204">
        <f t="shared" si="6"/>
        <v>0.05</v>
      </c>
      <c r="H83" s="174">
        <f t="shared" si="4"/>
        <v>0.1225517</v>
      </c>
    </row>
    <row r="84" spans="2:8" x14ac:dyDescent="0.35">
      <c r="B84" s="171">
        <f t="shared" si="7"/>
        <v>65</v>
      </c>
      <c r="C84" s="198" t="s">
        <v>104</v>
      </c>
      <c r="D84" s="199">
        <v>47696</v>
      </c>
      <c r="E84" s="171">
        <v>1</v>
      </c>
      <c r="F84" s="174">
        <f t="shared" si="5"/>
        <v>7.2551699999999997E-2</v>
      </c>
      <c r="G84" s="204">
        <f t="shared" si="6"/>
        <v>0.05</v>
      </c>
      <c r="H84" s="174">
        <f t="shared" ref="H84:H103" si="8">SUM(F84:G84)</f>
        <v>0.1225517</v>
      </c>
    </row>
    <row r="85" spans="2:8" x14ac:dyDescent="0.35">
      <c r="B85" s="171">
        <f t="shared" si="7"/>
        <v>66</v>
      </c>
      <c r="C85" s="198" t="s">
        <v>104</v>
      </c>
      <c r="D85" s="199">
        <v>47727</v>
      </c>
      <c r="E85" s="171">
        <v>1</v>
      </c>
      <c r="F85" s="174">
        <f t="shared" ref="F85:F103" si="9">($D$14*$D$15)/10^7</f>
        <v>7.2551699999999997E-2</v>
      </c>
      <c r="G85" s="204">
        <f t="shared" ref="G85:G103" si="10">$D$16/10^7</f>
        <v>0.05</v>
      </c>
      <c r="H85" s="174">
        <f t="shared" si="8"/>
        <v>0.1225517</v>
      </c>
    </row>
    <row r="86" spans="2:8" x14ac:dyDescent="0.35">
      <c r="B86" s="171">
        <f t="shared" ref="B86:B103" si="11">B85+1</f>
        <v>67</v>
      </c>
      <c r="C86" s="198" t="s">
        <v>104</v>
      </c>
      <c r="D86" s="199">
        <v>47757</v>
      </c>
      <c r="E86" s="171">
        <v>1</v>
      </c>
      <c r="F86" s="174">
        <f t="shared" si="9"/>
        <v>7.2551699999999997E-2</v>
      </c>
      <c r="G86" s="204">
        <f t="shared" si="10"/>
        <v>0.05</v>
      </c>
      <c r="H86" s="174">
        <f t="shared" si="8"/>
        <v>0.1225517</v>
      </c>
    </row>
    <row r="87" spans="2:8" x14ac:dyDescent="0.35">
      <c r="B87" s="171">
        <f t="shared" si="11"/>
        <v>68</v>
      </c>
      <c r="C87" s="198" t="s">
        <v>104</v>
      </c>
      <c r="D87" s="199">
        <v>47788</v>
      </c>
      <c r="E87" s="171">
        <v>1</v>
      </c>
      <c r="F87" s="174">
        <f t="shared" si="9"/>
        <v>7.2551699999999997E-2</v>
      </c>
      <c r="G87" s="204">
        <f t="shared" si="10"/>
        <v>0.05</v>
      </c>
      <c r="H87" s="174">
        <f t="shared" si="8"/>
        <v>0.1225517</v>
      </c>
    </row>
    <row r="88" spans="2:8" x14ac:dyDescent="0.35">
      <c r="B88" s="171">
        <f t="shared" si="11"/>
        <v>69</v>
      </c>
      <c r="C88" s="198" t="s">
        <v>104</v>
      </c>
      <c r="D88" s="199">
        <v>47818</v>
      </c>
      <c r="E88" s="171">
        <v>1</v>
      </c>
      <c r="F88" s="174">
        <f t="shared" si="9"/>
        <v>7.2551699999999997E-2</v>
      </c>
      <c r="G88" s="204">
        <f t="shared" si="10"/>
        <v>0.05</v>
      </c>
      <c r="H88" s="174">
        <f t="shared" si="8"/>
        <v>0.1225517</v>
      </c>
    </row>
    <row r="89" spans="2:8" x14ac:dyDescent="0.35">
      <c r="B89" s="171">
        <f t="shared" si="11"/>
        <v>70</v>
      </c>
      <c r="C89" s="198" t="s">
        <v>104</v>
      </c>
      <c r="D89" s="199">
        <v>47849</v>
      </c>
      <c r="E89" s="171">
        <v>1</v>
      </c>
      <c r="F89" s="174">
        <f t="shared" si="9"/>
        <v>7.2551699999999997E-2</v>
      </c>
      <c r="G89" s="204">
        <f t="shared" si="10"/>
        <v>0.05</v>
      </c>
      <c r="H89" s="174">
        <f t="shared" si="8"/>
        <v>0.1225517</v>
      </c>
    </row>
    <row r="90" spans="2:8" x14ac:dyDescent="0.35">
      <c r="B90" s="171">
        <f t="shared" si="11"/>
        <v>71</v>
      </c>
      <c r="C90" s="198" t="s">
        <v>104</v>
      </c>
      <c r="D90" s="199">
        <v>47880</v>
      </c>
      <c r="E90" s="171">
        <v>1</v>
      </c>
      <c r="F90" s="174">
        <f t="shared" si="9"/>
        <v>7.2551699999999997E-2</v>
      </c>
      <c r="G90" s="204">
        <f t="shared" si="10"/>
        <v>0.05</v>
      </c>
      <c r="H90" s="174">
        <f t="shared" si="8"/>
        <v>0.1225517</v>
      </c>
    </row>
    <row r="91" spans="2:8" x14ac:dyDescent="0.35">
      <c r="B91" s="171">
        <f t="shared" si="11"/>
        <v>72</v>
      </c>
      <c r="C91" s="198" t="s">
        <v>104</v>
      </c>
      <c r="D91" s="199">
        <v>47908</v>
      </c>
      <c r="E91" s="171">
        <v>1</v>
      </c>
      <c r="F91" s="174">
        <f t="shared" si="9"/>
        <v>7.2551699999999997E-2</v>
      </c>
      <c r="G91" s="204">
        <f t="shared" si="10"/>
        <v>0.05</v>
      </c>
      <c r="H91" s="174">
        <f t="shared" si="8"/>
        <v>0.1225517</v>
      </c>
    </row>
    <row r="92" spans="2:8" x14ac:dyDescent="0.35">
      <c r="B92" s="171">
        <f t="shared" si="11"/>
        <v>73</v>
      </c>
      <c r="C92" s="192" t="s">
        <v>105</v>
      </c>
      <c r="D92" s="193">
        <v>47939</v>
      </c>
      <c r="E92" s="171">
        <v>1</v>
      </c>
      <c r="F92" s="174">
        <f t="shared" si="9"/>
        <v>7.2551699999999997E-2</v>
      </c>
      <c r="G92" s="204">
        <f t="shared" si="10"/>
        <v>0.05</v>
      </c>
      <c r="H92" s="174">
        <f t="shared" si="8"/>
        <v>0.1225517</v>
      </c>
    </row>
    <row r="93" spans="2:8" x14ac:dyDescent="0.35">
      <c r="B93" s="171">
        <f t="shared" si="11"/>
        <v>74</v>
      </c>
      <c r="C93" s="192" t="s">
        <v>105</v>
      </c>
      <c r="D93" s="193">
        <v>47969</v>
      </c>
      <c r="E93" s="171">
        <v>1</v>
      </c>
      <c r="F93" s="174">
        <f t="shared" si="9"/>
        <v>7.2551699999999997E-2</v>
      </c>
      <c r="G93" s="204">
        <f t="shared" si="10"/>
        <v>0.05</v>
      </c>
      <c r="H93" s="174">
        <f t="shared" si="8"/>
        <v>0.1225517</v>
      </c>
    </row>
    <row r="94" spans="2:8" x14ac:dyDescent="0.35">
      <c r="B94" s="171">
        <f t="shared" si="11"/>
        <v>75</v>
      </c>
      <c r="C94" s="192" t="s">
        <v>105</v>
      </c>
      <c r="D94" s="193">
        <v>48000</v>
      </c>
      <c r="E94" s="171">
        <v>1</v>
      </c>
      <c r="F94" s="174">
        <f t="shared" si="9"/>
        <v>7.2551699999999997E-2</v>
      </c>
      <c r="G94" s="204">
        <f t="shared" si="10"/>
        <v>0.05</v>
      </c>
      <c r="H94" s="174">
        <f t="shared" si="8"/>
        <v>0.1225517</v>
      </c>
    </row>
    <row r="95" spans="2:8" x14ac:dyDescent="0.35">
      <c r="B95" s="171">
        <f t="shared" si="11"/>
        <v>76</v>
      </c>
      <c r="C95" s="192" t="s">
        <v>105</v>
      </c>
      <c r="D95" s="193">
        <v>48030</v>
      </c>
      <c r="E95" s="171">
        <v>1</v>
      </c>
      <c r="F95" s="174">
        <f t="shared" si="9"/>
        <v>7.2551699999999997E-2</v>
      </c>
      <c r="G95" s="204">
        <f t="shared" si="10"/>
        <v>0.05</v>
      </c>
      <c r="H95" s="174">
        <f t="shared" si="8"/>
        <v>0.1225517</v>
      </c>
    </row>
    <row r="96" spans="2:8" x14ac:dyDescent="0.35">
      <c r="B96" s="171">
        <f t="shared" si="11"/>
        <v>77</v>
      </c>
      <c r="C96" s="192" t="s">
        <v>105</v>
      </c>
      <c r="D96" s="193">
        <v>48061</v>
      </c>
      <c r="E96" s="171">
        <v>1</v>
      </c>
      <c r="F96" s="174">
        <f t="shared" si="9"/>
        <v>7.2551699999999997E-2</v>
      </c>
      <c r="G96" s="204">
        <f t="shared" si="10"/>
        <v>0.05</v>
      </c>
      <c r="H96" s="174">
        <f t="shared" si="8"/>
        <v>0.1225517</v>
      </c>
    </row>
    <row r="97" spans="2:8" x14ac:dyDescent="0.35">
      <c r="B97" s="171">
        <f t="shared" si="11"/>
        <v>78</v>
      </c>
      <c r="C97" s="192" t="s">
        <v>105</v>
      </c>
      <c r="D97" s="193">
        <v>48092</v>
      </c>
      <c r="E97" s="171">
        <v>1</v>
      </c>
      <c r="F97" s="174">
        <f t="shared" si="9"/>
        <v>7.2551699999999997E-2</v>
      </c>
      <c r="G97" s="204">
        <f t="shared" si="10"/>
        <v>0.05</v>
      </c>
      <c r="H97" s="174">
        <f t="shared" si="8"/>
        <v>0.1225517</v>
      </c>
    </row>
    <row r="98" spans="2:8" x14ac:dyDescent="0.35">
      <c r="B98" s="171">
        <f t="shared" si="11"/>
        <v>79</v>
      </c>
      <c r="C98" s="192" t="s">
        <v>105</v>
      </c>
      <c r="D98" s="193">
        <v>48122</v>
      </c>
      <c r="E98" s="171">
        <v>1</v>
      </c>
      <c r="F98" s="174">
        <f t="shared" si="9"/>
        <v>7.2551699999999997E-2</v>
      </c>
      <c r="G98" s="204">
        <f t="shared" si="10"/>
        <v>0.05</v>
      </c>
      <c r="H98" s="174">
        <f t="shared" si="8"/>
        <v>0.1225517</v>
      </c>
    </row>
    <row r="99" spans="2:8" x14ac:dyDescent="0.35">
      <c r="B99" s="171">
        <f t="shared" si="11"/>
        <v>80</v>
      </c>
      <c r="C99" s="192" t="s">
        <v>105</v>
      </c>
      <c r="D99" s="193">
        <v>48153</v>
      </c>
      <c r="E99" s="171">
        <v>1</v>
      </c>
      <c r="F99" s="174">
        <f t="shared" si="9"/>
        <v>7.2551699999999997E-2</v>
      </c>
      <c r="G99" s="204">
        <f t="shared" si="10"/>
        <v>0.05</v>
      </c>
      <c r="H99" s="174">
        <f t="shared" si="8"/>
        <v>0.1225517</v>
      </c>
    </row>
    <row r="100" spans="2:8" x14ac:dyDescent="0.35">
      <c r="B100" s="171">
        <f t="shared" si="11"/>
        <v>81</v>
      </c>
      <c r="C100" s="192" t="s">
        <v>105</v>
      </c>
      <c r="D100" s="193">
        <v>48183</v>
      </c>
      <c r="E100" s="171">
        <v>1</v>
      </c>
      <c r="F100" s="174">
        <f t="shared" si="9"/>
        <v>7.2551699999999997E-2</v>
      </c>
      <c r="G100" s="204">
        <f t="shared" si="10"/>
        <v>0.05</v>
      </c>
      <c r="H100" s="174">
        <f t="shared" si="8"/>
        <v>0.1225517</v>
      </c>
    </row>
    <row r="101" spans="2:8" x14ac:dyDescent="0.35">
      <c r="B101" s="171">
        <f t="shared" si="11"/>
        <v>82</v>
      </c>
      <c r="C101" s="192" t="s">
        <v>105</v>
      </c>
      <c r="D101" s="193">
        <v>47849</v>
      </c>
      <c r="E101" s="171">
        <v>1</v>
      </c>
      <c r="F101" s="174">
        <f t="shared" si="9"/>
        <v>7.2551699999999997E-2</v>
      </c>
      <c r="G101" s="204">
        <f t="shared" si="10"/>
        <v>0.05</v>
      </c>
      <c r="H101" s="174">
        <f t="shared" si="8"/>
        <v>0.1225517</v>
      </c>
    </row>
    <row r="102" spans="2:8" x14ac:dyDescent="0.35">
      <c r="B102" s="171">
        <f t="shared" si="11"/>
        <v>83</v>
      </c>
      <c r="C102" s="192" t="s">
        <v>105</v>
      </c>
      <c r="D102" s="193">
        <v>47880</v>
      </c>
      <c r="E102" s="171">
        <v>1</v>
      </c>
      <c r="F102" s="174">
        <f t="shared" si="9"/>
        <v>7.2551699999999997E-2</v>
      </c>
      <c r="G102" s="204">
        <f t="shared" si="10"/>
        <v>0.05</v>
      </c>
      <c r="H102" s="174">
        <f t="shared" si="8"/>
        <v>0.1225517</v>
      </c>
    </row>
    <row r="103" spans="2:8" x14ac:dyDescent="0.35">
      <c r="B103" s="171">
        <f t="shared" si="11"/>
        <v>84</v>
      </c>
      <c r="C103" s="192" t="s">
        <v>105</v>
      </c>
      <c r="D103" s="193">
        <v>47908</v>
      </c>
      <c r="E103" s="171">
        <v>1</v>
      </c>
      <c r="F103" s="174">
        <f t="shared" si="9"/>
        <v>7.2551699999999997E-2</v>
      </c>
      <c r="G103" s="204">
        <f t="shared" si="10"/>
        <v>0.05</v>
      </c>
      <c r="H103" s="174">
        <f t="shared" si="8"/>
        <v>0.1225517</v>
      </c>
    </row>
    <row r="104" spans="2:8" ht="15.75" customHeight="1" x14ac:dyDescent="0.35">
      <c r="B104" s="180"/>
      <c r="C104" s="180"/>
      <c r="D104" s="178"/>
      <c r="E104" s="180"/>
      <c r="F104" s="185">
        <f>SUM(F20:F103)</f>
        <v>6.0943427999999997</v>
      </c>
      <c r="G104" s="206">
        <f>SUM(G20:G103)</f>
        <v>4.1999999999999931</v>
      </c>
      <c r="H104" s="185">
        <f>SUM(H20:H103)</f>
        <v>10.294342800000004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1.5293013020000001</v>
      </c>
      <c r="G18" s="139">
        <f>'P &amp; L Account '!G11</f>
        <v>3.7127421170399995</v>
      </c>
      <c r="H18" s="139">
        <f>'P &amp; L Account '!H11</f>
        <v>3.8239878088919994</v>
      </c>
      <c r="I18" s="139">
        <f>'P &amp; L Account '!I11</f>
        <v>4.0290164673366</v>
      </c>
      <c r="J18" s="139">
        <f>'P &amp; L Account '!J11</f>
        <v>4.1572158738534295</v>
      </c>
      <c r="K18" s="139">
        <f>'P &amp; L Account '!K11</f>
        <v>4.2948440321023513</v>
      </c>
      <c r="L18" s="139">
        <f>'P &amp; L Account '!L11</f>
        <v>4.5410484850754376</v>
      </c>
      <c r="M18" s="139">
        <f>'P &amp; L Account '!M11</f>
        <v>4.6996795583197768</v>
      </c>
      <c r="N18" s="139">
        <f>'P &amp; L Account '!N11</f>
        <v>4.8699924079336236</v>
      </c>
      <c r="O18" s="139">
        <f>'P &amp; L Account '!O11</f>
        <v>5.1660695407585031</v>
      </c>
      <c r="P18" s="4"/>
    </row>
    <row r="19" spans="2:16" ht="18" customHeight="1" x14ac:dyDescent="0.35">
      <c r="B19" s="4" t="str">
        <f>'P &amp; L Account '!B15</f>
        <v>Repair &amp; Maintenance</v>
      </c>
      <c r="C19" s="4"/>
      <c r="D19" s="4"/>
      <c r="E19" s="4"/>
      <c r="F19" s="139">
        <f>'P &amp; L Account '!F15</f>
        <v>0</v>
      </c>
      <c r="G19" s="139">
        <f>'P &amp; L Account '!G15</f>
        <v>0</v>
      </c>
      <c r="H19" s="139">
        <f>'P &amp; L Account '!H15</f>
        <v>0.12979499999999999</v>
      </c>
      <c r="I19" s="139">
        <f>'P &amp; L Account '!I15</f>
        <v>0.13628475000000001</v>
      </c>
      <c r="J19" s="139">
        <f>'P &amp; L Account '!J15</f>
        <v>0.14309898750000002</v>
      </c>
      <c r="K19" s="139">
        <f>'P &amp; L Account '!K15</f>
        <v>0.15025393687500002</v>
      </c>
      <c r="L19" s="139">
        <f>'P &amp; L Account '!L15</f>
        <v>0.15776663371875002</v>
      </c>
      <c r="M19" s="139">
        <f>'P &amp; L Account '!M15</f>
        <v>0.16565496540468752</v>
      </c>
      <c r="N19" s="139">
        <f>'P &amp; L Account '!N15</f>
        <v>0.17393771367492192</v>
      </c>
      <c r="O19" s="139">
        <f>'P &amp; L Account '!O15</f>
        <v>0.18263459935866802</v>
      </c>
      <c r="P19" s="4"/>
    </row>
    <row r="20" spans="2:16" ht="18" customHeight="1" x14ac:dyDescent="0.35">
      <c r="B20" s="4" t="s">
        <v>556</v>
      </c>
      <c r="C20" s="4"/>
      <c r="D20" s="4"/>
      <c r="E20" s="4"/>
      <c r="F20" s="139">
        <f>'P &amp; L Account '!F17</f>
        <v>2.2939519530000001E-2</v>
      </c>
      <c r="G20" s="139">
        <f>'P &amp; L Account '!G17</f>
        <v>5.569113175559999E-2</v>
      </c>
      <c r="H20" s="139">
        <f>'P &amp; L Account '!H17</f>
        <v>5.7359817133379988E-2</v>
      </c>
      <c r="I20" s="139">
        <f>'P &amp; L Account '!I17</f>
        <v>6.0435247010049001E-2</v>
      </c>
      <c r="J20" s="139">
        <f>'P &amp; L Account '!J17</f>
        <v>6.2358238107801438E-2</v>
      </c>
      <c r="K20" s="139">
        <f>'P &amp; L Account '!K17</f>
        <v>6.4422660481535263E-2</v>
      </c>
      <c r="L20" s="139">
        <f>'P &amp; L Account '!L17</f>
        <v>6.8115727276131563E-2</v>
      </c>
      <c r="M20" s="139">
        <f>'P &amp; L Account '!M17</f>
        <v>7.049519337479665E-2</v>
      </c>
      <c r="N20" s="139">
        <f>'P &amp; L Account '!N17</f>
        <v>7.3049886119004356E-2</v>
      </c>
      <c r="O20" s="139">
        <f>'P &amp; L Account '!O17</f>
        <v>7.7491043111377542E-2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3">F19/F12*F24</f>
        <v>0</v>
      </c>
      <c r="G23" s="44">
        <f t="shared" si="3"/>
        <v>0</v>
      </c>
      <c r="H23" s="44">
        <f t="shared" si="3"/>
        <v>1.6002123287671234E-2</v>
      </c>
      <c r="I23" s="44">
        <f t="shared" si="3"/>
        <v>1.6802229452054795E-2</v>
      </c>
      <c r="J23" s="44">
        <f t="shared" si="3"/>
        <v>1.7642340924657537E-2</v>
      </c>
      <c r="K23" s="44">
        <f t="shared" si="3"/>
        <v>1.8524457970890414E-2</v>
      </c>
      <c r="L23" s="44">
        <f t="shared" si="3"/>
        <v>1.9450680869434935E-2</v>
      </c>
      <c r="M23" s="44">
        <f t="shared" si="3"/>
        <v>2.0423214912906683E-2</v>
      </c>
      <c r="N23" s="44">
        <f t="shared" si="3"/>
        <v>2.1444375658552017E-2</v>
      </c>
      <c r="O23" s="44">
        <f t="shared" si="3"/>
        <v>2.2516594441479618E-2</v>
      </c>
    </row>
    <row r="24" spans="2:16" ht="18" customHeight="1" x14ac:dyDescent="0.35">
      <c r="B24" s="4" t="s">
        <v>3</v>
      </c>
      <c r="C24" s="4"/>
      <c r="D24" s="4"/>
      <c r="E24" s="4"/>
      <c r="F24" s="44">
        <f>D15</f>
        <v>45</v>
      </c>
      <c r="G24" s="44">
        <f>F24</f>
        <v>45</v>
      </c>
      <c r="H24" s="44">
        <f t="shared" ref="H24:O24" si="4">G24</f>
        <v>45</v>
      </c>
      <c r="I24" s="44">
        <f t="shared" si="4"/>
        <v>45</v>
      </c>
      <c r="J24" s="44">
        <f t="shared" si="4"/>
        <v>45</v>
      </c>
      <c r="K24" s="44">
        <f t="shared" si="4"/>
        <v>45</v>
      </c>
      <c r="L24" s="44">
        <f t="shared" si="4"/>
        <v>45</v>
      </c>
      <c r="M24" s="44">
        <f t="shared" si="4"/>
        <v>45</v>
      </c>
      <c r="N24" s="44">
        <f t="shared" si="4"/>
        <v>45</v>
      </c>
      <c r="O24" s="44">
        <f t="shared" si="4"/>
        <v>45</v>
      </c>
    </row>
    <row r="25" spans="2:16" ht="18" customHeight="1" x14ac:dyDescent="0.35">
      <c r="B25" s="84" t="str">
        <f>B23</f>
        <v>Repair &amp; Maintenance</v>
      </c>
      <c r="C25" s="131"/>
      <c r="D25" s="131"/>
      <c r="E25" s="131"/>
      <c r="F25" s="112">
        <f>F23</f>
        <v>0</v>
      </c>
      <c r="G25" s="112">
        <f t="shared" ref="G25:O25" si="5">G23</f>
        <v>0</v>
      </c>
      <c r="H25" s="112">
        <f t="shared" si="5"/>
        <v>1.6002123287671234E-2</v>
      </c>
      <c r="I25" s="112">
        <f t="shared" si="5"/>
        <v>1.6802229452054795E-2</v>
      </c>
      <c r="J25" s="112">
        <f t="shared" si="5"/>
        <v>1.7642340924657537E-2</v>
      </c>
      <c r="K25" s="112">
        <f t="shared" si="5"/>
        <v>1.8524457970890414E-2</v>
      </c>
      <c r="L25" s="112">
        <f t="shared" si="5"/>
        <v>1.9450680869434935E-2</v>
      </c>
      <c r="M25" s="112">
        <f t="shared" si="5"/>
        <v>2.0423214912906683E-2</v>
      </c>
      <c r="N25" s="112">
        <f t="shared" si="5"/>
        <v>2.1444375658552017E-2</v>
      </c>
      <c r="O25" s="112">
        <f t="shared" si="5"/>
        <v>2.2516594441479618E-2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2.8281599420547946E-3</v>
      </c>
      <c r="G27" s="44">
        <f t="shared" ref="G27:O27" si="6">G20/G12*G28</f>
        <v>6.8660299424712313E-3</v>
      </c>
      <c r="H27" s="44">
        <f t="shared" si="6"/>
        <v>7.0717582767180799E-3</v>
      </c>
      <c r="I27" s="44">
        <f t="shared" si="6"/>
        <v>7.4509208642526163E-3</v>
      </c>
      <c r="J27" s="44">
        <f t="shared" si="6"/>
        <v>7.6880019584960671E-3</v>
      </c>
      <c r="K27" s="44">
        <f t="shared" si="6"/>
        <v>7.9425197853947582E-3</v>
      </c>
      <c r="L27" s="44">
        <f t="shared" si="6"/>
        <v>8.3978293902080003E-3</v>
      </c>
      <c r="M27" s="44">
        <f t="shared" si="6"/>
        <v>8.6911882242899988E-3</v>
      </c>
      <c r="N27" s="44">
        <f t="shared" si="6"/>
        <v>9.0061503434388929E-3</v>
      </c>
      <c r="O27" s="44">
        <f t="shared" si="6"/>
        <v>9.5536902466081906E-3</v>
      </c>
    </row>
    <row r="28" spans="2:16" ht="18" customHeight="1" x14ac:dyDescent="0.35">
      <c r="B28" s="4" t="s">
        <v>3</v>
      </c>
      <c r="C28" s="4"/>
      <c r="D28" s="4"/>
      <c r="E28" s="4"/>
      <c r="F28" s="44">
        <f>D15</f>
        <v>45</v>
      </c>
      <c r="G28" s="44">
        <f>F28</f>
        <v>45</v>
      </c>
      <c r="H28" s="44">
        <f t="shared" ref="H28" si="7">G28</f>
        <v>45</v>
      </c>
      <c r="I28" s="44">
        <f t="shared" ref="I28" si="8">H28</f>
        <v>45</v>
      </c>
      <c r="J28" s="44">
        <f t="shared" ref="J28" si="9">I28</f>
        <v>45</v>
      </c>
      <c r="K28" s="44">
        <f t="shared" ref="K28" si="10">J28</f>
        <v>45</v>
      </c>
      <c r="L28" s="44">
        <f t="shared" ref="L28" si="11">K28</f>
        <v>45</v>
      </c>
      <c r="M28" s="44">
        <f t="shared" ref="M28" si="12">L28</f>
        <v>45</v>
      </c>
      <c r="N28" s="44">
        <f t="shared" ref="N28" si="13">M28</f>
        <v>45</v>
      </c>
      <c r="O28" s="44">
        <f t="shared" ref="O28" si="14">N28</f>
        <v>45</v>
      </c>
    </row>
    <row r="29" spans="2:16" ht="18" customHeight="1" x14ac:dyDescent="0.35">
      <c r="B29" s="84" t="str">
        <f>B27</f>
        <v>SG&amp;A Expenses</v>
      </c>
      <c r="C29" s="131"/>
      <c r="D29" s="131"/>
      <c r="E29" s="131"/>
      <c r="F29" s="112">
        <f>F27</f>
        <v>2.8281599420547946E-3</v>
      </c>
      <c r="G29" s="112">
        <f t="shared" ref="G29:O29" si="15">G27</f>
        <v>6.8660299424712313E-3</v>
      </c>
      <c r="H29" s="112">
        <f t="shared" si="15"/>
        <v>7.0717582767180799E-3</v>
      </c>
      <c r="I29" s="112">
        <f t="shared" si="15"/>
        <v>7.4509208642526163E-3</v>
      </c>
      <c r="J29" s="112">
        <f t="shared" si="15"/>
        <v>7.6880019584960671E-3</v>
      </c>
      <c r="K29" s="112">
        <f t="shared" si="15"/>
        <v>7.9425197853947582E-3</v>
      </c>
      <c r="L29" s="112">
        <f t="shared" si="15"/>
        <v>8.3978293902080003E-3</v>
      </c>
      <c r="M29" s="112">
        <f t="shared" si="15"/>
        <v>8.6911882242899988E-3</v>
      </c>
      <c r="N29" s="112">
        <f t="shared" si="15"/>
        <v>9.0061503434388929E-3</v>
      </c>
      <c r="O29" s="112">
        <f t="shared" si="15"/>
        <v>9.5536902466081906E-3</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557</v>
      </c>
      <c r="C31" s="131"/>
      <c r="D31" s="131"/>
      <c r="E31" s="131"/>
      <c r="F31" s="112">
        <f>F25+F29</f>
        <v>2.8281599420547946E-3</v>
      </c>
      <c r="G31" s="112">
        <f t="shared" ref="G31:O31" si="16">G25+G29</f>
        <v>6.8660299424712313E-3</v>
      </c>
      <c r="H31" s="112">
        <f t="shared" si="16"/>
        <v>2.3073881564389314E-2</v>
      </c>
      <c r="I31" s="112">
        <f t="shared" si="16"/>
        <v>2.4253150316307412E-2</v>
      </c>
      <c r="J31" s="112">
        <f t="shared" si="16"/>
        <v>2.5330342883153605E-2</v>
      </c>
      <c r="K31" s="112">
        <f t="shared" si="16"/>
        <v>2.6466977756285173E-2</v>
      </c>
      <c r="L31" s="112">
        <f t="shared" si="16"/>
        <v>2.7848510259642936E-2</v>
      </c>
      <c r="M31" s="112">
        <f t="shared" si="16"/>
        <v>2.9114403137196682E-2</v>
      </c>
      <c r="N31" s="112">
        <f t="shared" si="16"/>
        <v>3.045052600199091E-2</v>
      </c>
      <c r="O31" s="112">
        <f t="shared" si="16"/>
        <v>3.2070284688087806E-2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375</v>
      </c>
    </row>
    <row r="34" spans="2:15" ht="18" customHeight="1" x14ac:dyDescent="0.35">
      <c r="B34" s="4" t="s">
        <v>375</v>
      </c>
      <c r="F34" s="44">
        <f t="shared" ref="F34:O34" si="17">F18/F12*F35</f>
        <v>0.12569599742465754</v>
      </c>
      <c r="G34" s="44">
        <f t="shared" si="17"/>
        <v>0.30515688633205479</v>
      </c>
      <c r="H34" s="44">
        <f t="shared" si="17"/>
        <v>0.31430036785413695</v>
      </c>
      <c r="I34" s="44">
        <f t="shared" si="17"/>
        <v>0.33115203841122737</v>
      </c>
      <c r="J34" s="44">
        <f t="shared" si="17"/>
        <v>0.34168897593315861</v>
      </c>
      <c r="K34" s="44">
        <f t="shared" si="17"/>
        <v>0.35300087935087821</v>
      </c>
      <c r="L34" s="44">
        <f t="shared" si="17"/>
        <v>0.37323686178702226</v>
      </c>
      <c r="M34" s="44">
        <f t="shared" si="17"/>
        <v>0.38627503219066656</v>
      </c>
      <c r="N34" s="44">
        <f t="shared" si="17"/>
        <v>0.40027334859728414</v>
      </c>
      <c r="O34" s="44">
        <f t="shared" si="17"/>
        <v>0.42460845540480846</v>
      </c>
    </row>
    <row r="35" spans="2:15" ht="18" customHeight="1" x14ac:dyDescent="0.35">
      <c r="B35" s="4" t="s">
        <v>3</v>
      </c>
      <c r="C35" s="4"/>
      <c r="D35" s="4"/>
      <c r="E35" s="4"/>
      <c r="F35" s="44">
        <f>D16</f>
        <v>30</v>
      </c>
      <c r="G35" s="44">
        <f t="shared" ref="G35:O35" si="18">F35</f>
        <v>30</v>
      </c>
      <c r="H35" s="44">
        <f t="shared" si="18"/>
        <v>30</v>
      </c>
      <c r="I35" s="44">
        <f t="shared" si="18"/>
        <v>30</v>
      </c>
      <c r="J35" s="44">
        <f t="shared" si="18"/>
        <v>30</v>
      </c>
      <c r="K35" s="44">
        <f t="shared" si="18"/>
        <v>30</v>
      </c>
      <c r="L35" s="44">
        <f t="shared" si="18"/>
        <v>30</v>
      </c>
      <c r="M35" s="44">
        <f t="shared" si="18"/>
        <v>30</v>
      </c>
      <c r="N35" s="44">
        <f t="shared" si="18"/>
        <v>30</v>
      </c>
      <c r="O35" s="44">
        <f t="shared" si="18"/>
        <v>30</v>
      </c>
    </row>
    <row r="36" spans="2:15" ht="18" customHeight="1" x14ac:dyDescent="0.35">
      <c r="B36" s="84" t="s">
        <v>375</v>
      </c>
      <c r="C36" s="131"/>
      <c r="D36" s="131"/>
      <c r="E36" s="131"/>
      <c r="F36" s="112">
        <f t="shared" ref="F36:O36" si="19">F34</f>
        <v>0.12569599742465754</v>
      </c>
      <c r="G36" s="112">
        <f t="shared" si="19"/>
        <v>0.30515688633205479</v>
      </c>
      <c r="H36" s="112">
        <f t="shared" si="19"/>
        <v>0.31430036785413695</v>
      </c>
      <c r="I36" s="112">
        <f t="shared" si="19"/>
        <v>0.33115203841122737</v>
      </c>
      <c r="J36" s="112">
        <f t="shared" si="19"/>
        <v>0.34168897593315861</v>
      </c>
      <c r="K36" s="112">
        <f t="shared" si="19"/>
        <v>0.35300087935087821</v>
      </c>
      <c r="L36" s="112">
        <f t="shared" si="19"/>
        <v>0.37323686178702226</v>
      </c>
      <c r="M36" s="112">
        <f t="shared" si="19"/>
        <v>0.38627503219066656</v>
      </c>
      <c r="N36" s="112">
        <f t="shared" si="19"/>
        <v>0.40027334859728414</v>
      </c>
      <c r="O36" s="112">
        <f t="shared" si="19"/>
        <v>0.42460845540480846</v>
      </c>
    </row>
    <row r="37" spans="2:15" ht="18" customHeight="1" x14ac:dyDescent="0.35"/>
    <row r="38" spans="2:15" ht="18" customHeight="1" x14ac:dyDescent="0.35">
      <c r="B38" s="4" t="s">
        <v>186</v>
      </c>
      <c r="F38" s="44">
        <f>F36</f>
        <v>0.12569599742465754</v>
      </c>
      <c r="G38" s="44">
        <f t="shared" ref="G38:O38" si="20">G36</f>
        <v>0.30515688633205479</v>
      </c>
      <c r="H38" s="44">
        <f t="shared" si="20"/>
        <v>0.31430036785413695</v>
      </c>
      <c r="I38" s="44">
        <f t="shared" si="20"/>
        <v>0.33115203841122737</v>
      </c>
      <c r="J38" s="44">
        <f t="shared" si="20"/>
        <v>0.34168897593315861</v>
      </c>
      <c r="K38" s="44">
        <f t="shared" si="20"/>
        <v>0.35300087935087821</v>
      </c>
      <c r="L38" s="44">
        <f t="shared" si="20"/>
        <v>0.37323686178702226</v>
      </c>
      <c r="M38" s="44">
        <f t="shared" si="20"/>
        <v>0.38627503219066656</v>
      </c>
      <c r="N38" s="44">
        <f t="shared" si="20"/>
        <v>0.40027334859728414</v>
      </c>
      <c r="O38" s="44">
        <f t="shared" si="20"/>
        <v>0.42460845540480846</v>
      </c>
    </row>
    <row r="39" spans="2:15" ht="18" customHeight="1" x14ac:dyDescent="0.35">
      <c r="B39" s="4" t="s">
        <v>139</v>
      </c>
      <c r="F39" s="44">
        <f>F31</f>
        <v>2.8281599420547946E-3</v>
      </c>
      <c r="G39" s="44">
        <f t="shared" ref="G39:O39" si="21">G31</f>
        <v>6.8660299424712313E-3</v>
      </c>
      <c r="H39" s="44">
        <f t="shared" si="21"/>
        <v>2.3073881564389314E-2</v>
      </c>
      <c r="I39" s="44">
        <f t="shared" si="21"/>
        <v>2.4253150316307412E-2</v>
      </c>
      <c r="J39" s="44">
        <f t="shared" si="21"/>
        <v>2.5330342883153605E-2</v>
      </c>
      <c r="K39" s="44">
        <f t="shared" si="21"/>
        <v>2.6466977756285173E-2</v>
      </c>
      <c r="L39" s="44">
        <f t="shared" si="21"/>
        <v>2.7848510259642936E-2</v>
      </c>
      <c r="M39" s="44">
        <f t="shared" si="21"/>
        <v>2.9114403137196682E-2</v>
      </c>
      <c r="N39" s="44">
        <f t="shared" si="21"/>
        <v>3.045052600199091E-2</v>
      </c>
      <c r="O39" s="44">
        <f t="shared" si="21"/>
        <v>3.2070284688087806E-2</v>
      </c>
    </row>
    <row r="40" spans="2:15" ht="18" customHeight="1" x14ac:dyDescent="0.35">
      <c r="B40" s="84" t="s">
        <v>187</v>
      </c>
      <c r="C40" s="131"/>
      <c r="D40" s="131"/>
      <c r="E40" s="131"/>
      <c r="F40" s="112">
        <f t="shared" ref="F40:O40" si="22">F38-F39</f>
        <v>0.12286783748260274</v>
      </c>
      <c r="G40" s="112">
        <f t="shared" si="22"/>
        <v>0.29829085638958358</v>
      </c>
      <c r="H40" s="112">
        <f t="shared" si="22"/>
        <v>0.29122648628974762</v>
      </c>
      <c r="I40" s="112">
        <f t="shared" si="22"/>
        <v>0.30689888809491994</v>
      </c>
      <c r="J40" s="112">
        <f t="shared" si="22"/>
        <v>0.316358633050005</v>
      </c>
      <c r="K40" s="112">
        <f t="shared" si="22"/>
        <v>0.32653390159459306</v>
      </c>
      <c r="L40" s="112">
        <f t="shared" si="22"/>
        <v>0.34538835152737934</v>
      </c>
      <c r="M40" s="112">
        <f t="shared" si="22"/>
        <v>0.3571606290534699</v>
      </c>
      <c r="N40" s="112">
        <f t="shared" si="22"/>
        <v>0.36982282259529325</v>
      </c>
      <c r="O40" s="112">
        <f t="shared" si="22"/>
        <v>0.39253817071672065</v>
      </c>
    </row>
    <row r="41" spans="2:15" ht="18" customHeight="1" x14ac:dyDescent="0.35">
      <c r="B41" s="4" t="s">
        <v>378</v>
      </c>
      <c r="F41" s="44">
        <f>F40-E40</f>
        <v>0.12286783748260274</v>
      </c>
      <c r="G41" s="44">
        <f>G40-F40</f>
        <v>0.17542301890698084</v>
      </c>
      <c r="H41" s="44">
        <f t="shared" ref="H41:O41" si="23">H40-G40</f>
        <v>-7.0643700998359593E-3</v>
      </c>
      <c r="I41" s="44">
        <f t="shared" si="23"/>
        <v>1.567240180517232E-2</v>
      </c>
      <c r="J41" s="44">
        <f t="shared" si="23"/>
        <v>9.4597449550850587E-3</v>
      </c>
      <c r="K41" s="44">
        <f t="shared" si="23"/>
        <v>1.0175268544588056E-2</v>
      </c>
      <c r="L41" s="44">
        <f t="shared" si="23"/>
        <v>1.8854449932786288E-2</v>
      </c>
      <c r="M41" s="44">
        <f t="shared" si="23"/>
        <v>1.1772277526090558E-2</v>
      </c>
      <c r="N41" s="44">
        <f t="shared" si="23"/>
        <v>1.2662193541823352E-2</v>
      </c>
      <c r="O41" s="44">
        <f t="shared" si="23"/>
        <v>2.2715348121427392E-2</v>
      </c>
    </row>
    <row r="42" spans="2:15" ht="18" customHeight="1" x14ac:dyDescent="0.35"/>
    <row r="43" spans="2:15" ht="18" customHeight="1" x14ac:dyDescent="0.35">
      <c r="B43" s="133" t="s">
        <v>204</v>
      </c>
      <c r="C43" s="140">
        <f>'Common Assumption'!D87</f>
        <v>0.25</v>
      </c>
      <c r="F43" s="44">
        <f>$C$43*F40</f>
        <v>3.0716959370650686E-2</v>
      </c>
      <c r="G43" s="44">
        <f t="shared" ref="G43:O43" si="24">$C$43*G40</f>
        <v>7.4572714097395895E-2</v>
      </c>
      <c r="H43" s="44">
        <f t="shared" si="24"/>
        <v>7.2806621572436905E-2</v>
      </c>
      <c r="I43" s="44">
        <f t="shared" si="24"/>
        <v>7.6724722023729985E-2</v>
      </c>
      <c r="J43" s="44">
        <f t="shared" si="24"/>
        <v>7.908965826250125E-2</v>
      </c>
      <c r="K43" s="44">
        <f t="shared" si="24"/>
        <v>8.1633475398648264E-2</v>
      </c>
      <c r="L43" s="44">
        <f t="shared" si="24"/>
        <v>8.6347087881844836E-2</v>
      </c>
      <c r="M43" s="44">
        <f t="shared" si="24"/>
        <v>8.9290157263367476E-2</v>
      </c>
      <c r="N43" s="44">
        <f t="shared" si="24"/>
        <v>9.2455705648823314E-2</v>
      </c>
      <c r="O43" s="44">
        <f t="shared" si="24"/>
        <v>9.8134542679180162E-2</v>
      </c>
    </row>
    <row r="44" spans="2:15" ht="18" customHeight="1" x14ac:dyDescent="0.35">
      <c r="B44" s="133" t="s">
        <v>205</v>
      </c>
      <c r="F44" s="44">
        <f t="shared" ref="F44:O44" si="25">F40-F43</f>
        <v>9.215087811195205E-2</v>
      </c>
      <c r="G44" s="44">
        <f t="shared" si="25"/>
        <v>0.22371814229218767</v>
      </c>
      <c r="H44" s="44">
        <f t="shared" si="25"/>
        <v>0.21841986471731073</v>
      </c>
      <c r="I44" s="44">
        <f t="shared" si="25"/>
        <v>0.23017416607118996</v>
      </c>
      <c r="J44" s="44">
        <f t="shared" si="25"/>
        <v>0.23726897478750375</v>
      </c>
      <c r="K44" s="44">
        <f t="shared" si="25"/>
        <v>0.24490042619594479</v>
      </c>
      <c r="L44" s="44">
        <f t="shared" si="25"/>
        <v>0.25904126364553448</v>
      </c>
      <c r="M44" s="44">
        <f t="shared" si="25"/>
        <v>0.26787047179010243</v>
      </c>
      <c r="N44" s="44">
        <f t="shared" si="25"/>
        <v>0.27736711694646993</v>
      </c>
      <c r="O44" s="44">
        <f t="shared" si="25"/>
        <v>0.2944036280375405</v>
      </c>
    </row>
    <row r="45" spans="2:15" ht="18" customHeight="1" x14ac:dyDescent="0.35">
      <c r="B45" s="4" t="s">
        <v>376</v>
      </c>
      <c r="F45" s="44">
        <v>0.22</v>
      </c>
      <c r="G45" s="44">
        <f>F45</f>
        <v>0.22</v>
      </c>
      <c r="H45" s="44">
        <f t="shared" ref="H45:O45" si="26">G45</f>
        <v>0.22</v>
      </c>
      <c r="I45" s="44">
        <f t="shared" si="26"/>
        <v>0.22</v>
      </c>
      <c r="J45" s="44">
        <f t="shared" si="26"/>
        <v>0.22</v>
      </c>
      <c r="K45" s="44">
        <f t="shared" si="26"/>
        <v>0.22</v>
      </c>
      <c r="L45" s="44">
        <f t="shared" si="26"/>
        <v>0.22</v>
      </c>
      <c r="M45" s="44">
        <f t="shared" si="26"/>
        <v>0.22</v>
      </c>
      <c r="N45" s="44">
        <f t="shared" si="26"/>
        <v>0.22</v>
      </c>
      <c r="O45" s="44">
        <f t="shared" si="26"/>
        <v>0.22</v>
      </c>
    </row>
    <row r="46" spans="2:15" ht="18" customHeight="1" x14ac:dyDescent="0.35">
      <c r="B46" s="3" t="s">
        <v>377</v>
      </c>
      <c r="C46" s="231">
        <f>'Common Assumption'!D88</f>
        <v>8.5000000000000006E-2</v>
      </c>
      <c r="D46" s="41"/>
      <c r="E46" s="41"/>
      <c r="F46" s="73">
        <f>$C$46*F45</f>
        <v>1.8700000000000001E-2</v>
      </c>
      <c r="G46" s="165">
        <f t="shared" ref="G46:O46" si="27">$C$46*G45</f>
        <v>1.8700000000000001E-2</v>
      </c>
      <c r="H46" s="165">
        <f t="shared" si="27"/>
        <v>1.8700000000000001E-2</v>
      </c>
      <c r="I46" s="165">
        <f t="shared" si="27"/>
        <v>1.8700000000000001E-2</v>
      </c>
      <c r="J46" s="165">
        <f t="shared" si="27"/>
        <v>1.8700000000000001E-2</v>
      </c>
      <c r="K46" s="165">
        <f t="shared" si="27"/>
        <v>1.8700000000000001E-2</v>
      </c>
      <c r="L46" s="165">
        <f t="shared" si="27"/>
        <v>1.8700000000000001E-2</v>
      </c>
      <c r="M46" s="165">
        <f t="shared" si="27"/>
        <v>1.8700000000000001E-2</v>
      </c>
      <c r="N46" s="165">
        <f t="shared" si="27"/>
        <v>1.8700000000000001E-2</v>
      </c>
      <c r="O46" s="165">
        <f t="shared" si="27"/>
        <v>1.8700000000000001E-2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148" t="s">
        <v>214</v>
      </c>
      <c r="C10" s="148"/>
      <c r="D10" s="148"/>
      <c r="E10" s="148"/>
      <c r="F10" s="149">
        <f ca="1">'P &amp; L Account '!F36</f>
        <v>0.51036892868911021</v>
      </c>
      <c r="G10" s="149">
        <f ca="1">'P &amp; L Account '!G36</f>
        <v>1.2575655508100207</v>
      </c>
      <c r="H10" s="149">
        <f ca="1">'P &amp; L Account '!H36</f>
        <v>1.1861083115956048</v>
      </c>
      <c r="I10" s="149">
        <f ca="1">'P &amp; L Account '!I36</f>
        <v>1.1935390773088224</v>
      </c>
      <c r="J10" s="149">
        <f ca="1">'P &amp; L Account '!J36</f>
        <v>1.2914667352322144</v>
      </c>
      <c r="K10" s="149">
        <f ca="1">'P &amp; L Account '!K36</f>
        <v>1.3997290497077159</v>
      </c>
      <c r="L10" s="149">
        <f ca="1">'P &amp; L Account '!L36</f>
        <v>1.4989712135290176</v>
      </c>
      <c r="M10" s="149">
        <f ca="1">'P &amp; L Account '!M36</f>
        <v>1.5305389614016844</v>
      </c>
      <c r="N10" s="149">
        <f ca="1">'P &amp; L Account '!N36</f>
        <v>1.573184253886879</v>
      </c>
      <c r="O10" s="149">
        <f ca="1">'P &amp; L Account '!O36</f>
        <v>1.5867650300196718</v>
      </c>
      <c r="P10" s="4"/>
    </row>
    <row r="11" spans="2:16" ht="18" customHeight="1" x14ac:dyDescent="0.35">
      <c r="B11" s="4" t="s">
        <v>160</v>
      </c>
      <c r="C11" s="4"/>
      <c r="D11" s="4"/>
      <c r="E11" s="4"/>
      <c r="F11" s="44">
        <f ca="1">'P &amp; L Account '!F23</f>
        <v>0.29333342878089008</v>
      </c>
      <c r="G11" s="44">
        <f ca="1">'P &amp; L Account '!G23</f>
        <v>0.65926442856440837</v>
      </c>
      <c r="H11" s="44">
        <f ca="1">'P &amp; L Account '!H23</f>
        <v>0.58862895407536509</v>
      </c>
      <c r="I11" s="44">
        <f ca="1">'P &amp; L Account '!I23</f>
        <v>0.51092993213741711</v>
      </c>
      <c r="J11" s="44">
        <f ca="1">'P &amp; L Account '!J23</f>
        <v>0.41557204157720801</v>
      </c>
      <c r="K11" s="44">
        <f ca="1">'P &amp; L Account '!K23</f>
        <v>0.30961882984364242</v>
      </c>
      <c r="L11" s="44">
        <f ca="1">'P &amp; L Account '!L23</f>
        <v>0.18600674948781587</v>
      </c>
      <c r="M11" s="44">
        <f ca="1">'P &amp; L Account '!M23</f>
        <v>4.7188421151708876E-2</v>
      </c>
      <c r="N11" s="44">
        <f>'P &amp; L Account '!N23</f>
        <v>0</v>
      </c>
      <c r="O11" s="44">
        <f>'P &amp; L Account '!O23</f>
        <v>0</v>
      </c>
      <c r="P11" s="4"/>
    </row>
    <row r="12" spans="2:16" ht="18" customHeight="1" x14ac:dyDescent="0.35">
      <c r="B12" s="4" t="s">
        <v>215</v>
      </c>
      <c r="C12" s="4"/>
      <c r="D12" s="4"/>
      <c r="E12" s="4"/>
      <c r="F12" s="44">
        <f>'P &amp; L Account '!F24</f>
        <v>1.8700000000000001E-2</v>
      </c>
      <c r="G12" s="44">
        <f>'P &amp; L Account '!G24</f>
        <v>1.8700000000000001E-2</v>
      </c>
      <c r="H12" s="44">
        <f>'P &amp; L Account '!H24</f>
        <v>1.8700000000000001E-2</v>
      </c>
      <c r="I12" s="44">
        <f>'P &amp; L Account '!I24</f>
        <v>1.8700000000000001E-2</v>
      </c>
      <c r="J12" s="44">
        <f>'P &amp; L Account '!J24</f>
        <v>1.8700000000000001E-2</v>
      </c>
      <c r="K12" s="44">
        <f>'P &amp; L Account '!K24</f>
        <v>1.8700000000000001E-2</v>
      </c>
      <c r="L12" s="44">
        <f>'P &amp; L Account '!L24</f>
        <v>1.8700000000000001E-2</v>
      </c>
      <c r="M12" s="44">
        <f>'P &amp; L Account '!M24</f>
        <v>1.8700000000000001E-2</v>
      </c>
      <c r="N12" s="44">
        <f>'P &amp; L Account '!N24</f>
        <v>1.8700000000000001E-2</v>
      </c>
      <c r="O12" s="44">
        <f>'P &amp; L Account '!O24</f>
        <v>1.8700000000000001E-2</v>
      </c>
      <c r="P12" s="4"/>
    </row>
    <row r="13" spans="2:16" ht="18" customHeight="1" x14ac:dyDescent="0.35">
      <c r="B13" s="84" t="s">
        <v>210</v>
      </c>
      <c r="C13" s="84"/>
      <c r="D13" s="84"/>
      <c r="E13" s="84"/>
      <c r="F13" s="112">
        <f ca="1">SUM(F10:F12)</f>
        <v>0.82240235747000034</v>
      </c>
      <c r="G13" s="112">
        <f t="shared" ref="G13:O13" ca="1" si="3">SUM(G10:G12)</f>
        <v>1.9355299793744289</v>
      </c>
      <c r="H13" s="112">
        <f t="shared" ca="1" si="3"/>
        <v>1.7934372656709698</v>
      </c>
      <c r="I13" s="112">
        <f t="shared" ca="1" si="3"/>
        <v>1.7231690094462393</v>
      </c>
      <c r="J13" s="112">
        <f t="shared" ca="1" si="3"/>
        <v>1.7257387768094223</v>
      </c>
      <c r="K13" s="112">
        <f t="shared" ca="1" si="3"/>
        <v>1.7280478795513583</v>
      </c>
      <c r="L13" s="112">
        <f t="shared" ca="1" si="3"/>
        <v>1.7036779630168335</v>
      </c>
      <c r="M13" s="112">
        <f t="shared" ca="1" si="3"/>
        <v>1.5964273825533932</v>
      </c>
      <c r="N13" s="112">
        <f t="shared" ca="1" si="3"/>
        <v>1.5918842538868789</v>
      </c>
      <c r="O13" s="112">
        <f t="shared" ca="1" si="3"/>
        <v>1.6054650300196718</v>
      </c>
      <c r="P13" s="4"/>
    </row>
    <row r="14" spans="2:16" ht="18" customHeight="1" x14ac:dyDescent="0.35">
      <c r="B14" s="4" t="s">
        <v>160</v>
      </c>
      <c r="C14" s="4"/>
      <c r="D14" s="4"/>
      <c r="E14" s="4"/>
      <c r="F14" s="44">
        <f ca="1">'P &amp; L Account '!F23</f>
        <v>0.29333342878089008</v>
      </c>
      <c r="G14" s="44">
        <f ca="1">'P &amp; L Account '!G23</f>
        <v>0.65926442856440837</v>
      </c>
      <c r="H14" s="44">
        <f ca="1">'P &amp; L Account '!H23</f>
        <v>0.58862895407536509</v>
      </c>
      <c r="I14" s="44">
        <f ca="1">'P &amp; L Account '!I23</f>
        <v>0.51092993213741711</v>
      </c>
      <c r="J14" s="44">
        <f ca="1">'P &amp; L Account '!J23</f>
        <v>0.41557204157720801</v>
      </c>
      <c r="K14" s="44">
        <f ca="1">'P &amp; L Account '!K23</f>
        <v>0.30961882984364242</v>
      </c>
      <c r="L14" s="44">
        <f ca="1">'P &amp; L Account '!L23</f>
        <v>0.18600674948781587</v>
      </c>
      <c r="M14" s="44">
        <f ca="1">'P &amp; L Account '!M23</f>
        <v>4.7188421151708876E-2</v>
      </c>
      <c r="N14" s="44">
        <f>'P &amp; L Account '!N23</f>
        <v>0</v>
      </c>
      <c r="O14" s="44">
        <f>'P &amp; L Account '!O23</f>
        <v>0</v>
      </c>
      <c r="P14" s="4"/>
    </row>
    <row r="15" spans="2:16" ht="18" customHeight="1" x14ac:dyDescent="0.35">
      <c r="B15" s="4" t="s">
        <v>215</v>
      </c>
      <c r="C15" s="4"/>
      <c r="D15" s="4"/>
      <c r="E15" s="4"/>
      <c r="F15" s="44">
        <f>'P &amp; L Account '!F24</f>
        <v>1.8700000000000001E-2</v>
      </c>
      <c r="G15" s="44">
        <f>'P &amp; L Account '!G24</f>
        <v>1.8700000000000001E-2</v>
      </c>
      <c r="H15" s="44">
        <f>'P &amp; L Account '!H24</f>
        <v>1.8700000000000001E-2</v>
      </c>
      <c r="I15" s="44">
        <f>'P &amp; L Account '!I24</f>
        <v>1.8700000000000001E-2</v>
      </c>
      <c r="J15" s="44">
        <f>'P &amp; L Account '!J24</f>
        <v>1.8700000000000001E-2</v>
      </c>
      <c r="K15" s="44">
        <f>'P &amp; L Account '!K24</f>
        <v>1.8700000000000001E-2</v>
      </c>
      <c r="L15" s="44">
        <f>'P &amp; L Account '!L24</f>
        <v>1.8700000000000001E-2</v>
      </c>
      <c r="M15" s="44">
        <f>'P &amp; L Account '!M24</f>
        <v>1.8700000000000001E-2</v>
      </c>
      <c r="N15" s="44">
        <f>'P &amp; L Account '!N24</f>
        <v>1.8700000000000001E-2</v>
      </c>
      <c r="O15" s="44">
        <f>'P &amp; L Account '!O24</f>
        <v>1.8700000000000001E-2</v>
      </c>
      <c r="P15" s="4"/>
    </row>
    <row r="16" spans="2:16" ht="18" customHeight="1" x14ac:dyDescent="0.35">
      <c r="B16" s="4" t="s">
        <v>211</v>
      </c>
      <c r="C16" s="4"/>
      <c r="D16" s="4"/>
      <c r="E16" s="4"/>
      <c r="F16" s="44">
        <f ca="1">'Loan Schedule'!F12</f>
        <v>0.13850093037067404</v>
      </c>
      <c r="G16" s="44">
        <f ca="1">'Loan Schedule'!G12</f>
        <v>0.83100558222404441</v>
      </c>
      <c r="H16" s="44">
        <f ca="1">'Loan Schedule'!H12</f>
        <v>0.83100558222404441</v>
      </c>
      <c r="I16" s="44">
        <f ca="1">'Loan Schedule'!I12</f>
        <v>0.99720669866885336</v>
      </c>
      <c r="J16" s="44">
        <f ca="1">'Loan Schedule'!J12</f>
        <v>1.2465083733360665</v>
      </c>
      <c r="K16" s="44">
        <f ca="1">'Loan Schedule'!K12</f>
        <v>1.2465083733360665</v>
      </c>
      <c r="L16" s="44">
        <f ca="1">'Loan Schedule'!L12</f>
        <v>1.6620111644480888</v>
      </c>
      <c r="M16" s="44">
        <f ca="1">'Loan Schedule'!M12</f>
        <v>1.3573091176326126</v>
      </c>
      <c r="N16" s="44">
        <f>'Loan Schedule'!N12</f>
        <v>0</v>
      </c>
      <c r="O16" s="44">
        <f>'Loan Schedule'!O12</f>
        <v>0</v>
      </c>
      <c r="P16" s="4"/>
    </row>
    <row r="17" spans="2:16" ht="18" customHeight="1" x14ac:dyDescent="0.35">
      <c r="B17" s="84" t="s">
        <v>210</v>
      </c>
      <c r="C17" s="84"/>
      <c r="D17" s="84"/>
      <c r="E17" s="84"/>
      <c r="F17" s="112">
        <f ca="1">SUM(F14:F16)</f>
        <v>0.45053435915156415</v>
      </c>
      <c r="G17" s="112">
        <f t="shared" ref="G17:O17" ca="1" si="4">SUM(G14:G16)</f>
        <v>1.5089700107884529</v>
      </c>
      <c r="H17" s="112">
        <f t="shared" ca="1" si="4"/>
        <v>1.4383345362994095</v>
      </c>
      <c r="I17" s="112">
        <f t="shared" ca="1" si="4"/>
        <v>1.5268366308062706</v>
      </c>
      <c r="J17" s="112">
        <f t="shared" ca="1" si="4"/>
        <v>1.6807804149132743</v>
      </c>
      <c r="K17" s="112">
        <f t="shared" ca="1" si="4"/>
        <v>1.5748272031797088</v>
      </c>
      <c r="L17" s="112">
        <f t="shared" ca="1" si="4"/>
        <v>1.8667179139359047</v>
      </c>
      <c r="M17" s="112">
        <f t="shared" ca="1" si="4"/>
        <v>1.4231975387843214</v>
      </c>
      <c r="N17" s="112">
        <f t="shared" si="4"/>
        <v>1.8700000000000001E-2</v>
      </c>
      <c r="O17" s="112">
        <f t="shared" si="4"/>
        <v>1.8700000000000001E-2</v>
      </c>
      <c r="P17" s="4"/>
    </row>
    <row r="18" spans="2:16" ht="18" customHeight="1" x14ac:dyDescent="0.35">
      <c r="B18" s="4" t="s">
        <v>209</v>
      </c>
      <c r="C18" s="4"/>
      <c r="D18" s="4"/>
      <c r="E18" s="4"/>
      <c r="F18" s="149">
        <f t="shared" ref="F18:M18" ca="1" si="5">F13/F17</f>
        <v>1.8253932042358088</v>
      </c>
      <c r="G18" s="149">
        <f t="shared" ca="1" si="5"/>
        <v>1.2826828668139627</v>
      </c>
      <c r="H18" s="149">
        <f t="shared" ca="1" si="5"/>
        <v>1.246884657504769</v>
      </c>
      <c r="I18" s="149">
        <f t="shared" ca="1" si="5"/>
        <v>1.1285876790474252</v>
      </c>
      <c r="J18" s="149">
        <f t="shared" ca="1" si="5"/>
        <v>1.0267485041455982</v>
      </c>
      <c r="K18" s="149">
        <f t="shared" ca="1" si="5"/>
        <v>1.0972936434310279</v>
      </c>
      <c r="L18" s="149">
        <f t="shared" ca="1" si="5"/>
        <v>0.91265956698550799</v>
      </c>
      <c r="M18" s="149">
        <f t="shared" ca="1" si="5"/>
        <v>1.1217187628901064</v>
      </c>
      <c r="N18" s="149"/>
      <c r="O18" s="149"/>
      <c r="P18" s="4"/>
    </row>
    <row r="19" spans="2:16" ht="18" customHeight="1" x14ac:dyDescent="0.35">
      <c r="B19" s="3" t="s">
        <v>212</v>
      </c>
      <c r="C19" s="3"/>
      <c r="D19" s="3"/>
      <c r="E19" s="3"/>
      <c r="F19" s="391">
        <f ca="1">AVERAGE(F18:M18)</f>
        <v>1.2052461106317758</v>
      </c>
      <c r="G19" s="391"/>
      <c r="H19" s="391"/>
      <c r="I19" s="391"/>
      <c r="J19" s="391"/>
      <c r="K19" s="391"/>
      <c r="L19" s="391"/>
      <c r="M19" s="391"/>
      <c r="N19" s="391"/>
      <c r="O19" s="391"/>
      <c r="P19" s="4"/>
    </row>
    <row r="20" spans="2:16" ht="18" customHeight="1" x14ac:dyDescent="0.35">
      <c r="B20" s="3" t="s">
        <v>213</v>
      </c>
      <c r="C20" s="3"/>
      <c r="D20" s="3"/>
      <c r="E20" s="3"/>
      <c r="F20" s="391">
        <f ca="1">MAX(F18:M18)</f>
        <v>1.8253932042358088</v>
      </c>
      <c r="G20" s="391"/>
      <c r="H20" s="391"/>
      <c r="I20" s="391"/>
      <c r="J20" s="391"/>
      <c r="K20" s="391"/>
      <c r="L20" s="391"/>
      <c r="M20" s="391"/>
      <c r="N20" s="391"/>
      <c r="O20" s="391"/>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13" style="43" customWidth="1"/>
    <col min="4" max="4" width="19.332031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239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4">
        <v>45688</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158</v>
      </c>
      <c r="C10" s="4"/>
      <c r="D10" s="44">
        <f>'P &amp; L Account '!D21</f>
        <v>0</v>
      </c>
      <c r="E10" s="44">
        <f>'P &amp; L Account '!E21</f>
        <v>0</v>
      </c>
      <c r="F10" s="44">
        <f ca="1">'P &amp; L Account '!F21</f>
        <v>0.59302299730608987</v>
      </c>
      <c r="G10" s="44">
        <f ca="1">'P &amp; L Account '!G21</f>
        <v>1.3868513698910145</v>
      </c>
      <c r="H10" s="44">
        <f ca="1">'P &amp; L Account '!H21</f>
        <v>1.2827375188152343</v>
      </c>
      <c r="I10" s="44">
        <f ca="1">'P &amp; L Account '!I21</f>
        <v>1.3058595469556662</v>
      </c>
      <c r="J10" s="44">
        <f ca="1">'P &amp; L Account '!J21</f>
        <v>1.3287146669258678</v>
      </c>
      <c r="K10" s="44">
        <f ca="1">'P &amp; L Account '!K21</f>
        <v>1.3534499082047373</v>
      </c>
      <c r="L10" s="44">
        <f ca="1">'P &amp; L Account '!L21</f>
        <v>1.3825243606039679</v>
      </c>
      <c r="M10" s="44">
        <f ca="1">'P &amp; L Account '!M21</f>
        <v>1.4114793829943098</v>
      </c>
      <c r="N10" s="44">
        <f ca="1">'P &amp; L Account '!N21</f>
        <v>1.4427981831247079</v>
      </c>
      <c r="O10" s="44">
        <f ca="1">'P &amp; L Account '!O21</f>
        <v>1.4793239004289076</v>
      </c>
      <c r="P10" s="4"/>
    </row>
    <row r="11" spans="2:16" ht="18" customHeight="1" x14ac:dyDescent="0.35">
      <c r="B11" s="4" t="s">
        <v>217</v>
      </c>
      <c r="C11" s="214">
        <f>'Common Assumption'!D74</f>
        <v>0.25168000000000001</v>
      </c>
      <c r="D11" s="44">
        <f t="shared" ref="D11:O11" si="3">D10*$C$11</f>
        <v>0</v>
      </c>
      <c r="E11" s="44">
        <f t="shared" si="3"/>
        <v>0</v>
      </c>
      <c r="F11" s="44">
        <f t="shared" ca="1" si="3"/>
        <v>0.14925202796199671</v>
      </c>
      <c r="G11" s="44">
        <f t="shared" ca="1" si="3"/>
        <v>0.34904275277417057</v>
      </c>
      <c r="H11" s="44">
        <f t="shared" ca="1" si="3"/>
        <v>0.32283937873541818</v>
      </c>
      <c r="I11" s="44">
        <f t="shared" ca="1" si="3"/>
        <v>0.32865873077780211</v>
      </c>
      <c r="J11" s="44">
        <f t="shared" ca="1" si="3"/>
        <v>0.33441090737190243</v>
      </c>
      <c r="K11" s="44">
        <f t="shared" ca="1" si="3"/>
        <v>0.3406362728969683</v>
      </c>
      <c r="L11" s="44">
        <f t="shared" ca="1" si="3"/>
        <v>0.34795373107680666</v>
      </c>
      <c r="M11" s="44">
        <f t="shared" ca="1" si="3"/>
        <v>0.35524113111200789</v>
      </c>
      <c r="N11" s="44">
        <f t="shared" ca="1" si="3"/>
        <v>0.36312344672882652</v>
      </c>
      <c r="O11" s="44">
        <f t="shared" ca="1" si="3"/>
        <v>0.3723162392599475</v>
      </c>
      <c r="P11" s="4"/>
    </row>
    <row r="12" spans="2:16" ht="18" customHeight="1" x14ac:dyDescent="0.35">
      <c r="B12" s="4" t="s">
        <v>218</v>
      </c>
      <c r="C12" s="4"/>
      <c r="D12" s="44">
        <f>'P &amp; L Account '!D20</f>
        <v>0</v>
      </c>
      <c r="E12" s="44">
        <f>'P &amp; L Account '!E20</f>
        <v>0</v>
      </c>
      <c r="F12" s="44">
        <f ca="1">'P &amp; L Account '!F20</f>
        <v>0.22937936016391039</v>
      </c>
      <c r="G12" s="44">
        <f ca="1">'P &amp; L Account '!G20</f>
        <v>0.55051046439338491</v>
      </c>
      <c r="H12" s="44">
        <f ca="1">'P &amp; L Account '!H20</f>
        <v>0.55051046439338491</v>
      </c>
      <c r="I12" s="44">
        <f ca="1">'P &amp; L Account '!I20</f>
        <v>0.55051046439338491</v>
      </c>
      <c r="J12" s="44">
        <f ca="1">'P &amp; L Account '!J20</f>
        <v>0.55051046439338491</v>
      </c>
      <c r="K12" s="44">
        <f ca="1">'P &amp; L Account '!K20</f>
        <v>0.55051046439338491</v>
      </c>
      <c r="L12" s="44">
        <f ca="1">'P &amp; L Account '!L20</f>
        <v>0.55051046439338491</v>
      </c>
      <c r="M12" s="44">
        <f ca="1">'P &amp; L Account '!M20</f>
        <v>0.55051046439338491</v>
      </c>
      <c r="N12" s="44">
        <f ca="1">'P &amp; L Account '!N20</f>
        <v>0.55051046439338491</v>
      </c>
      <c r="O12" s="44">
        <f ca="1">'P &amp; L Account '!O20</f>
        <v>0.55051046439338491</v>
      </c>
      <c r="P12" s="4"/>
    </row>
    <row r="13" spans="2:16" ht="18" customHeight="1" x14ac:dyDescent="0.35">
      <c r="B13" s="84" t="s">
        <v>219</v>
      </c>
      <c r="C13" s="84"/>
      <c r="D13" s="112">
        <f t="shared" ref="D13" si="4">D10-D11+D12</f>
        <v>0</v>
      </c>
      <c r="E13" s="112">
        <f t="shared" ref="E13:O13" si="5">E10-E11+E12</f>
        <v>0</v>
      </c>
      <c r="F13" s="112">
        <f t="shared" ca="1" si="5"/>
        <v>0.67315032950800358</v>
      </c>
      <c r="G13" s="112">
        <f t="shared" ca="1" si="5"/>
        <v>1.5883190815102288</v>
      </c>
      <c r="H13" s="112">
        <f t="shared" ca="1" si="5"/>
        <v>1.510408604473201</v>
      </c>
      <c r="I13" s="112">
        <f t="shared" ca="1" si="5"/>
        <v>1.5277112805712489</v>
      </c>
      <c r="J13" s="112">
        <f t="shared" ca="1" si="5"/>
        <v>1.5448142239473504</v>
      </c>
      <c r="K13" s="112">
        <f t="shared" ca="1" si="5"/>
        <v>1.5633240997011539</v>
      </c>
      <c r="L13" s="112">
        <f t="shared" ca="1" si="5"/>
        <v>1.5850810939205462</v>
      </c>
      <c r="M13" s="112">
        <f t="shared" ca="1" si="5"/>
        <v>1.6067487162756868</v>
      </c>
      <c r="N13" s="112">
        <f t="shared" ca="1" si="5"/>
        <v>1.6301852007892663</v>
      </c>
      <c r="O13" s="112">
        <f t="shared" ca="1" si="5"/>
        <v>1.657518125562345</v>
      </c>
      <c r="P13" s="4"/>
    </row>
    <row r="14" spans="2:16" ht="18" customHeight="1" x14ac:dyDescent="0.35">
      <c r="B14" s="4" t="s">
        <v>220</v>
      </c>
      <c r="C14" s="4"/>
      <c r="D14" s="44">
        <f>'Working Capital'!D41</f>
        <v>0</v>
      </c>
      <c r="E14" s="44">
        <f>'Working Capital'!E41</f>
        <v>0</v>
      </c>
      <c r="F14" s="44">
        <f>'Working Capital'!F41</f>
        <v>0.12286783748260274</v>
      </c>
      <c r="G14" s="44">
        <f>'Working Capital'!G41</f>
        <v>0.17542301890698084</v>
      </c>
      <c r="H14" s="44">
        <f>'Working Capital'!H41</f>
        <v>-7.0643700998359593E-3</v>
      </c>
      <c r="I14" s="44">
        <f>'Working Capital'!I41</f>
        <v>1.567240180517232E-2</v>
      </c>
      <c r="J14" s="44">
        <f>'Working Capital'!J41</f>
        <v>9.4597449550850587E-3</v>
      </c>
      <c r="K14" s="44">
        <f>'Working Capital'!K41</f>
        <v>1.0175268544588056E-2</v>
      </c>
      <c r="L14" s="44">
        <f>'Working Capital'!L41</f>
        <v>1.8854449932786288E-2</v>
      </c>
      <c r="M14" s="44">
        <f>'Working Capital'!M41</f>
        <v>1.1772277526090558E-2</v>
      </c>
      <c r="N14" s="44">
        <f>'Working Capital'!N41</f>
        <v>1.2662193541823352E-2</v>
      </c>
      <c r="O14" s="44">
        <f>'Working Capital'!O41</f>
        <v>2.2715348121427392E-2</v>
      </c>
      <c r="P14" s="4"/>
    </row>
    <row r="15" spans="2:16" ht="18" customHeight="1" x14ac:dyDescent="0.35">
      <c r="B15" s="4" t="s">
        <v>221</v>
      </c>
      <c r="C15" s="4"/>
      <c r="D15" s="44">
        <f ca="1">'Fund Flow Statement'!D21</f>
        <v>6.452973804436307</v>
      </c>
      <c r="E15" s="44">
        <f ca="1">'Fund Flow Statement'!E21</f>
        <v>2.7780279111202164</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f ca="1">D13-D14-D15</f>
        <v>-6.452973804436307</v>
      </c>
      <c r="E16" s="111">
        <f ca="1">E13-E14-E15</f>
        <v>-2.7780279111202164</v>
      </c>
      <c r="F16" s="111">
        <f t="shared" ref="F16:O16" ca="1" si="6">F13-F14-F15</f>
        <v>0.5502824920254008</v>
      </c>
      <c r="G16" s="111">
        <f t="shared" ca="1" si="6"/>
        <v>1.4128960626032481</v>
      </c>
      <c r="H16" s="111">
        <f t="shared" ca="1" si="6"/>
        <v>1.5174729745730371</v>
      </c>
      <c r="I16" s="111">
        <f t="shared" ca="1" si="6"/>
        <v>1.5120388787660766</v>
      </c>
      <c r="J16" s="111">
        <f t="shared" ca="1" si="6"/>
        <v>1.5353544789922653</v>
      </c>
      <c r="K16" s="111">
        <f t="shared" ca="1" si="6"/>
        <v>1.553148831156566</v>
      </c>
      <c r="L16" s="111">
        <f t="shared" ca="1" si="6"/>
        <v>1.5662266439877599</v>
      </c>
      <c r="M16" s="111">
        <f t="shared" ca="1" si="6"/>
        <v>1.5949764387495962</v>
      </c>
      <c r="N16" s="111">
        <f t="shared" ca="1" si="6"/>
        <v>1.6175230072474429</v>
      </c>
      <c r="O16" s="111">
        <f t="shared" ca="1" si="6"/>
        <v>1.6348027774409175</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f>D9/12</f>
        <v>0.16666666666666666</v>
      </c>
      <c r="E23" s="152">
        <f>D23+(E9/12)</f>
        <v>0.75</v>
      </c>
      <c r="F23" s="152">
        <f>E23+(F9/12)</f>
        <v>1.1666666666666667</v>
      </c>
      <c r="G23" s="152">
        <f>F23+1</f>
        <v>2.166666666666667</v>
      </c>
      <c r="H23" s="152">
        <f t="shared" ref="H23:O23" si="7">G23+1</f>
        <v>3.166666666666667</v>
      </c>
      <c r="I23" s="152">
        <f t="shared" si="7"/>
        <v>4.166666666666667</v>
      </c>
      <c r="J23" s="152">
        <f t="shared" si="7"/>
        <v>5.166666666666667</v>
      </c>
      <c r="K23" s="152">
        <f t="shared" si="7"/>
        <v>6.166666666666667</v>
      </c>
      <c r="L23" s="152">
        <f t="shared" si="7"/>
        <v>7.166666666666667</v>
      </c>
      <c r="M23" s="152">
        <f t="shared" si="7"/>
        <v>8.1666666666666679</v>
      </c>
      <c r="N23" s="152">
        <f t="shared" si="7"/>
        <v>9.1666666666666679</v>
      </c>
      <c r="O23" s="152">
        <f t="shared" si="7"/>
        <v>10.166666666666668</v>
      </c>
      <c r="P23" s="4"/>
    </row>
    <row r="24" spans="2:16" ht="18" customHeight="1" x14ac:dyDescent="0.35">
      <c r="B24" s="4" t="s">
        <v>227</v>
      </c>
      <c r="C24" s="4"/>
      <c r="D24" s="44">
        <f ca="1">1/(1+$D$20)^D23</f>
        <v>0.98442619820393074</v>
      </c>
      <c r="E24" s="44">
        <f ca="1">1/(1+$D$20)^E23</f>
        <v>0.93180327629724335</v>
      </c>
      <c r="F24" s="44">
        <f t="shared" ref="F24:O24" ca="1" si="8">1/(1+$D$20)^F23</f>
        <v>0.89594663034550803</v>
      </c>
      <c r="G24" s="44">
        <f t="shared" ca="1" si="8"/>
        <v>0.81541954683044826</v>
      </c>
      <c r="H24" s="44">
        <f t="shared" ca="1" si="8"/>
        <v>0.74213018368824257</v>
      </c>
      <c r="I24" s="44">
        <f t="shared" ca="1" si="8"/>
        <v>0.6754280194556882</v>
      </c>
      <c r="J24" s="44">
        <f t="shared" ca="1" si="8"/>
        <v>0.61472100110332861</v>
      </c>
      <c r="K24" s="44">
        <f t="shared" ca="1" si="8"/>
        <v>0.55947028893175743</v>
      </c>
      <c r="L24" s="44">
        <f t="shared" ca="1" si="8"/>
        <v>0.50918547379312762</v>
      </c>
      <c r="M24" s="44">
        <f t="shared" ca="1" si="8"/>
        <v>0.46342022418558998</v>
      </c>
      <c r="N24" s="44">
        <f t="shared" ca="1" si="8"/>
        <v>0.42176832458397023</v>
      </c>
      <c r="O24" s="44">
        <f t="shared" ca="1" si="8"/>
        <v>0.3838600698426331</v>
      </c>
      <c r="P24" s="4"/>
    </row>
    <row r="25" spans="2:16" ht="18" customHeight="1" x14ac:dyDescent="0.35">
      <c r="B25" s="151" t="s">
        <v>228</v>
      </c>
      <c r="C25" s="151"/>
      <c r="D25" s="152">
        <f t="shared" ref="D25:O25" ca="1" si="9">D24*D16</f>
        <v>-6.3524764694107887</v>
      </c>
      <c r="E25" s="152">
        <f t="shared" ca="1" si="9"/>
        <v>-2.5885755092270046</v>
      </c>
      <c r="F25" s="152">
        <f t="shared" ca="1" si="9"/>
        <v>0.49302374446828673</v>
      </c>
      <c r="G25" s="152">
        <f t="shared" ca="1" si="9"/>
        <v>1.1521030670864651</v>
      </c>
      <c r="H25" s="152">
        <f t="shared" ca="1" si="9"/>
        <v>1.1261624973618318</v>
      </c>
      <c r="I25" s="152">
        <f t="shared" ca="1" si="9"/>
        <v>1.0212734252249704</v>
      </c>
      <c r="J25" s="152">
        <f t="shared" ca="1" si="9"/>
        <v>0.94381464237460488</v>
      </c>
      <c r="K25" s="152">
        <f t="shared" ca="1" si="9"/>
        <v>0.86894062532118532</v>
      </c>
      <c r="L25" s="152">
        <f t="shared" ca="1" si="9"/>
        <v>0.79749985578632776</v>
      </c>
      <c r="M25" s="152">
        <f t="shared" ca="1" si="9"/>
        <v>0.73914433881607178</v>
      </c>
      <c r="N25" s="152">
        <f t="shared" ca="1" si="9"/>
        <v>0.68221996874277913</v>
      </c>
      <c r="O25" s="152">
        <f t="shared" ca="1" si="9"/>
        <v>0.62753550832740113</v>
      </c>
      <c r="P25" s="4"/>
    </row>
    <row r="26" spans="2:16" ht="18" customHeight="1" x14ac:dyDescent="0.35">
      <c r="B26" s="4" t="s">
        <v>230</v>
      </c>
      <c r="C26" s="4"/>
      <c r="D26" s="4"/>
      <c r="E26" s="4"/>
      <c r="F26" s="4"/>
      <c r="G26" s="4"/>
      <c r="H26" s="4"/>
      <c r="I26" s="4"/>
      <c r="J26" s="4"/>
      <c r="K26" s="4"/>
      <c r="L26" s="4"/>
      <c r="M26" s="4"/>
      <c r="O26" s="44">
        <f ca="1">O16*(1+D21)/(D20-D21)</f>
        <v>17.524076387366719</v>
      </c>
      <c r="P26" s="4"/>
    </row>
    <row r="27" spans="2:16" ht="18" customHeight="1" x14ac:dyDescent="0.35">
      <c r="B27" s="151" t="s">
        <v>231</v>
      </c>
      <c r="C27" s="151"/>
      <c r="D27" s="151"/>
      <c r="E27" s="151"/>
      <c r="F27" s="151"/>
      <c r="G27" s="151"/>
      <c r="H27" s="151"/>
      <c r="I27" s="151"/>
      <c r="J27" s="151"/>
      <c r="K27" s="151"/>
      <c r="L27" s="151"/>
      <c r="M27" s="151"/>
      <c r="N27" s="151"/>
      <c r="O27" s="152">
        <f ca="1">O26*O24</f>
        <v>6.7267931859822268</v>
      </c>
      <c r="P27" s="4"/>
    </row>
    <row r="28" spans="2:16" ht="18" customHeight="1" x14ac:dyDescent="0.35">
      <c r="B28" s="151" t="s">
        <v>388</v>
      </c>
      <c r="C28" s="151">
        <v>0</v>
      </c>
      <c r="D28" s="152">
        <f ca="1">D16+D26</f>
        <v>-6.452973804436307</v>
      </c>
      <c r="E28" s="152">
        <f t="shared" ref="E28:O28" ca="1" si="10">E16+E26</f>
        <v>-2.7780279111202164</v>
      </c>
      <c r="F28" s="152">
        <f t="shared" ca="1" si="10"/>
        <v>0.5502824920254008</v>
      </c>
      <c r="G28" s="152">
        <f t="shared" ca="1" si="10"/>
        <v>1.4128960626032481</v>
      </c>
      <c r="H28" s="152">
        <f t="shared" ca="1" si="10"/>
        <v>1.5174729745730371</v>
      </c>
      <c r="I28" s="152">
        <f t="shared" ca="1" si="10"/>
        <v>1.5120388787660766</v>
      </c>
      <c r="J28" s="152">
        <f t="shared" ca="1" si="10"/>
        <v>1.5353544789922653</v>
      </c>
      <c r="K28" s="152">
        <f t="shared" ca="1" si="10"/>
        <v>1.553148831156566</v>
      </c>
      <c r="L28" s="152">
        <f t="shared" ca="1" si="10"/>
        <v>1.5662266439877599</v>
      </c>
      <c r="M28" s="152">
        <f t="shared" ca="1" si="10"/>
        <v>1.5949764387495962</v>
      </c>
      <c r="N28" s="152">
        <f t="shared" ca="1" si="10"/>
        <v>1.6175230072474429</v>
      </c>
      <c r="O28" s="152">
        <f t="shared" ca="1" si="10"/>
        <v>19.158879164807637</v>
      </c>
      <c r="P28" s="4"/>
    </row>
    <row r="29" spans="2:16" ht="18" customHeight="1" x14ac:dyDescent="0.35">
      <c r="B29" s="4" t="s">
        <v>232</v>
      </c>
      <c r="C29" s="4">
        <v>0</v>
      </c>
      <c r="D29" s="44">
        <f t="shared" ref="D29:O29" ca="1" si="11">D25+D27</f>
        <v>-6.3524764694107887</v>
      </c>
      <c r="E29" s="44">
        <f t="shared" ca="1" si="11"/>
        <v>-2.5885755092270046</v>
      </c>
      <c r="F29" s="44">
        <f t="shared" ca="1" si="11"/>
        <v>0.49302374446828673</v>
      </c>
      <c r="G29" s="44">
        <f t="shared" ca="1" si="11"/>
        <v>1.1521030670864651</v>
      </c>
      <c r="H29" s="44">
        <f t="shared" ca="1" si="11"/>
        <v>1.1261624973618318</v>
      </c>
      <c r="I29" s="44">
        <f t="shared" ca="1" si="11"/>
        <v>1.0212734252249704</v>
      </c>
      <c r="J29" s="44">
        <f t="shared" ca="1" si="11"/>
        <v>0.94381464237460488</v>
      </c>
      <c r="K29" s="44">
        <f t="shared" ca="1" si="11"/>
        <v>0.86894062532118532</v>
      </c>
      <c r="L29" s="44">
        <f t="shared" ca="1" si="11"/>
        <v>0.79749985578632776</v>
      </c>
      <c r="M29" s="44">
        <f t="shared" ca="1" si="11"/>
        <v>0.73914433881607178</v>
      </c>
      <c r="N29" s="44">
        <f t="shared" ca="1" si="11"/>
        <v>0.68221996874277913</v>
      </c>
      <c r="O29" s="44">
        <f t="shared" ca="1" si="11"/>
        <v>7.3543286943096282</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XNPV(D20,C28:O28,C7:O7)</f>
        <v>6.2351705376897444</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XIRR(D28:O28,D7:O7)</f>
        <v>0.18790519833564764</v>
      </c>
      <c r="E33" s="158"/>
      <c r="F33" s="158"/>
      <c r="G33" s="158"/>
      <c r="H33" s="158"/>
      <c r="I33" s="158"/>
      <c r="J33" s="158"/>
      <c r="K33" s="158"/>
      <c r="L33" s="158"/>
      <c r="M33" s="158"/>
      <c r="N33" s="158"/>
      <c r="O33" s="158"/>
      <c r="P33" s="4"/>
    </row>
    <row r="34" spans="2:16" ht="18" customHeight="1" x14ac:dyDescent="0.35">
      <c r="C34" s="4"/>
      <c r="D34" s="255"/>
      <c r="E34" s="4"/>
      <c r="F34" s="4"/>
      <c r="G34" s="4"/>
      <c r="H34" s="4"/>
      <c r="I34" s="4"/>
      <c r="J34" s="4"/>
      <c r="K34" s="4"/>
      <c r="L34" s="4"/>
      <c r="M34" s="4"/>
      <c r="N34" s="4"/>
      <c r="O34" s="4"/>
      <c r="P34" s="4"/>
    </row>
    <row r="35" spans="2:16" ht="18" customHeight="1" x14ac:dyDescent="0.35">
      <c r="B35" s="153" t="s">
        <v>579</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237</v>
      </c>
      <c r="C37" s="4"/>
      <c r="D37" s="45"/>
      <c r="E37" s="45"/>
      <c r="F37" s="45">
        <f t="shared" ref="F37:O37" si="12">F8</f>
        <v>1</v>
      </c>
      <c r="G37" s="45">
        <f t="shared" si="12"/>
        <v>2</v>
      </c>
      <c r="H37" s="45">
        <f t="shared" si="12"/>
        <v>3</v>
      </c>
      <c r="I37" s="45">
        <f t="shared" si="12"/>
        <v>4</v>
      </c>
      <c r="J37" s="45">
        <f t="shared" si="12"/>
        <v>5</v>
      </c>
      <c r="K37" s="45">
        <f t="shared" si="12"/>
        <v>6</v>
      </c>
      <c r="L37" s="45">
        <f t="shared" si="12"/>
        <v>7</v>
      </c>
      <c r="M37" s="45">
        <f t="shared" si="12"/>
        <v>8</v>
      </c>
      <c r="N37" s="45">
        <f t="shared" si="12"/>
        <v>9</v>
      </c>
      <c r="O37" s="45">
        <f t="shared" si="12"/>
        <v>10</v>
      </c>
      <c r="P37" s="4"/>
    </row>
    <row r="38" spans="2:16" ht="18" customHeight="1" x14ac:dyDescent="0.35">
      <c r="B38" s="4" t="s">
        <v>166</v>
      </c>
      <c r="C38" s="4"/>
      <c r="D38" s="44"/>
      <c r="E38" s="44"/>
      <c r="F38" s="44">
        <f ca="1">'P &amp; L Account '!F36</f>
        <v>0.51036892868911021</v>
      </c>
      <c r="G38" s="44">
        <f ca="1">'P &amp; L Account '!G36</f>
        <v>1.2575655508100207</v>
      </c>
      <c r="H38" s="44">
        <f ca="1">'P &amp; L Account '!H36</f>
        <v>1.1861083115956048</v>
      </c>
      <c r="I38" s="44">
        <f ca="1">'P &amp; L Account '!I36</f>
        <v>1.1935390773088224</v>
      </c>
      <c r="J38" s="44">
        <f ca="1">'P &amp; L Account '!J36</f>
        <v>1.2914667352322144</v>
      </c>
      <c r="K38" s="44">
        <f ca="1">'P &amp; L Account '!K36</f>
        <v>1.3997290497077159</v>
      </c>
      <c r="L38" s="44">
        <f ca="1">'P &amp; L Account '!L36</f>
        <v>1.4989712135290176</v>
      </c>
      <c r="M38" s="44">
        <f ca="1">'P &amp; L Account '!M36</f>
        <v>1.5305389614016844</v>
      </c>
      <c r="N38" s="44">
        <f ca="1">'P &amp; L Account '!N36</f>
        <v>1.573184253886879</v>
      </c>
      <c r="O38" s="44">
        <f ca="1">'P &amp; L Account '!O36</f>
        <v>1.5867650300196718</v>
      </c>
      <c r="P38" s="4"/>
    </row>
    <row r="39" spans="2:16" ht="18" customHeight="1" x14ac:dyDescent="0.35">
      <c r="B39" s="4" t="s">
        <v>235</v>
      </c>
      <c r="C39" s="4"/>
      <c r="D39" s="44"/>
      <c r="E39" s="44"/>
      <c r="F39" s="44">
        <f t="shared" ref="F39" ca="1" si="13">E39+F38</f>
        <v>0.51036892868911021</v>
      </c>
      <c r="G39" s="44">
        <f t="shared" ref="G39" ca="1" si="14">F39+G38</f>
        <v>1.767934479499131</v>
      </c>
      <c r="H39" s="44">
        <f t="shared" ref="H39" ca="1" si="15">G39+H38</f>
        <v>2.9540427910947358</v>
      </c>
      <c r="I39" s="44">
        <f t="shared" ref="I39" ca="1" si="16">H39+I38</f>
        <v>4.1475818684035577</v>
      </c>
      <c r="J39" s="44">
        <f t="shared" ref="J39" ca="1" si="17">I39+J38</f>
        <v>5.4390486036357721</v>
      </c>
      <c r="K39" s="44">
        <f t="shared" ref="K39" ca="1" si="18">J39+K38</f>
        <v>6.8387776533434881</v>
      </c>
      <c r="L39" s="44">
        <f t="shared" ref="L39" ca="1" si="19">K39+L38</f>
        <v>8.3377488668725057</v>
      </c>
      <c r="M39" s="44">
        <f t="shared" ref="M39" ca="1" si="20">L39+M38</f>
        <v>9.868287828274191</v>
      </c>
      <c r="N39" s="44">
        <f t="shared" ref="N39" ca="1" si="21">M39+N38</f>
        <v>11.44147208216107</v>
      </c>
      <c r="O39" s="44">
        <f t="shared" ref="O39" ca="1" si="22">N39+O38</f>
        <v>13.028237112180742</v>
      </c>
      <c r="P39" s="4"/>
    </row>
    <row r="40" spans="2:16" ht="18" customHeight="1" x14ac:dyDescent="0.35">
      <c r="B40" s="4" t="s">
        <v>236</v>
      </c>
      <c r="C40" s="4"/>
      <c r="D40" s="44">
        <f ca="1">'TPC and MoF'!D19</f>
        <v>11.005501715556527</v>
      </c>
      <c r="E40" s="4"/>
      <c r="F40" s="4"/>
      <c r="G40" s="4"/>
      <c r="H40" s="4"/>
      <c r="I40" s="4"/>
      <c r="J40" s="4"/>
      <c r="K40" s="4"/>
      <c r="L40" s="4"/>
      <c r="M40" s="4"/>
      <c r="N40" s="4"/>
      <c r="O40" s="4"/>
      <c r="P40" s="4"/>
    </row>
    <row r="41" spans="2:16" ht="18" customHeight="1" x14ac:dyDescent="0.35">
      <c r="B41" s="3" t="s">
        <v>238</v>
      </c>
      <c r="C41" s="3"/>
      <c r="D41" s="233">
        <f ca="1">8+((D40-M39)/N38)</f>
        <v>8.7228739319457418</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2" t="s">
        <v>379</v>
      </c>
      <c r="C44" s="392"/>
      <c r="D44" s="392"/>
      <c r="E44" s="4"/>
      <c r="F44" s="4"/>
      <c r="G44" s="4"/>
      <c r="H44" s="4"/>
      <c r="I44" s="4"/>
      <c r="J44" s="4"/>
      <c r="K44" s="4"/>
      <c r="L44" s="4"/>
      <c r="M44" s="4"/>
      <c r="N44" s="4"/>
      <c r="O44" s="4"/>
      <c r="P44" s="4"/>
    </row>
    <row r="45" spans="2:16" ht="18" customHeight="1" x14ac:dyDescent="0.35">
      <c r="B45" s="223" t="s">
        <v>380</v>
      </c>
      <c r="C45" s="223"/>
      <c r="D45" s="224">
        <f ca="1">'TPC and MoF'!D26</f>
        <v>8.310055822240443</v>
      </c>
      <c r="E45" s="4"/>
      <c r="F45" s="4"/>
      <c r="G45" s="4"/>
      <c r="H45" s="4"/>
      <c r="I45" s="4"/>
      <c r="J45" s="4"/>
      <c r="K45" s="4"/>
      <c r="L45" s="4"/>
      <c r="M45" s="4"/>
      <c r="N45" s="4"/>
      <c r="O45" s="4"/>
      <c r="P45" s="4"/>
    </row>
    <row r="46" spans="2:16" ht="18" customHeight="1" x14ac:dyDescent="0.35">
      <c r="B46" s="223" t="s">
        <v>46</v>
      </c>
      <c r="C46" s="223"/>
      <c r="D46" s="224">
        <f ca="1">'TPC and MoF'!D25</f>
        <v>2.7700186074134807</v>
      </c>
      <c r="E46" s="4"/>
      <c r="F46" s="4"/>
      <c r="G46" s="4"/>
      <c r="H46" s="4"/>
      <c r="I46" s="4"/>
      <c r="J46" s="4"/>
      <c r="K46" s="4"/>
      <c r="L46" s="4"/>
      <c r="M46" s="4"/>
      <c r="N46" s="4"/>
      <c r="O46" s="4"/>
      <c r="P46" s="4"/>
    </row>
    <row r="47" spans="2:16" ht="18" customHeight="1" x14ac:dyDescent="0.35">
      <c r="B47" s="225" t="s">
        <v>381</v>
      </c>
      <c r="C47" s="225"/>
      <c r="D47" s="226">
        <f ca="1">SUM(D45:D46)</f>
        <v>11.080074429653923</v>
      </c>
      <c r="E47" s="4"/>
      <c r="F47" s="4"/>
      <c r="G47" s="4"/>
      <c r="H47" s="4"/>
      <c r="I47" s="4"/>
      <c r="J47" s="4"/>
      <c r="K47" s="4"/>
      <c r="L47" s="4"/>
      <c r="M47" s="4"/>
      <c r="N47" s="4"/>
      <c r="O47" s="4"/>
      <c r="P47" s="4"/>
    </row>
    <row r="48" spans="2:16" ht="18" customHeight="1" x14ac:dyDescent="0.35">
      <c r="B48" s="223" t="s">
        <v>382</v>
      </c>
      <c r="C48" s="223"/>
      <c r="D48" s="227">
        <f ca="1">D45/D47</f>
        <v>0.75000000000000011</v>
      </c>
      <c r="E48" s="4"/>
      <c r="F48" s="4"/>
      <c r="G48" s="4"/>
      <c r="H48" s="4"/>
      <c r="I48" s="4"/>
      <c r="J48" s="4"/>
      <c r="K48" s="4"/>
      <c r="L48" s="4"/>
      <c r="M48" s="4"/>
      <c r="N48" s="4"/>
      <c r="O48" s="4"/>
      <c r="P48" s="4"/>
    </row>
    <row r="49" spans="2:16" ht="18" customHeight="1" x14ac:dyDescent="0.35">
      <c r="B49" s="223" t="s">
        <v>383</v>
      </c>
      <c r="C49" s="223"/>
      <c r="D49" s="227">
        <f ca="1">D46/D47</f>
        <v>0.25</v>
      </c>
      <c r="E49" s="4"/>
      <c r="F49" s="4"/>
      <c r="G49" s="4"/>
      <c r="H49" s="4"/>
      <c r="I49" s="4"/>
      <c r="J49" s="4"/>
      <c r="K49" s="4"/>
      <c r="L49" s="4"/>
      <c r="M49" s="4"/>
      <c r="N49" s="4"/>
      <c r="O49" s="4"/>
      <c r="P49" s="4"/>
    </row>
    <row r="50" spans="2:16" ht="18" customHeight="1" x14ac:dyDescent="0.35">
      <c r="B50" s="223" t="s">
        <v>384</v>
      </c>
      <c r="C50" s="223"/>
      <c r="D50" s="228">
        <f>'Common Assumption'!D89</f>
        <v>8.5000000000000006E-2</v>
      </c>
      <c r="E50" s="4"/>
      <c r="F50" s="4"/>
      <c r="G50" s="4"/>
      <c r="H50" s="4"/>
      <c r="I50" s="4"/>
      <c r="J50" s="4"/>
      <c r="K50" s="4"/>
      <c r="L50" s="4"/>
      <c r="M50" s="4"/>
      <c r="N50" s="4"/>
      <c r="O50" s="4"/>
      <c r="P50" s="4"/>
    </row>
    <row r="51" spans="2:16" ht="18" customHeight="1" x14ac:dyDescent="0.35">
      <c r="B51" s="223" t="s">
        <v>385</v>
      </c>
      <c r="C51" s="223"/>
      <c r="D51" s="228">
        <f>'Common Assumption'!D74</f>
        <v>0.25168000000000001</v>
      </c>
      <c r="E51" s="4"/>
      <c r="F51" s="4"/>
      <c r="G51" s="4"/>
      <c r="H51" s="4"/>
      <c r="I51" s="4"/>
      <c r="J51" s="4"/>
      <c r="K51" s="4"/>
      <c r="L51" s="4"/>
      <c r="M51" s="4"/>
      <c r="N51" s="4"/>
      <c r="O51" s="4"/>
      <c r="P51" s="4"/>
    </row>
    <row r="52" spans="2:16" ht="18" customHeight="1" x14ac:dyDescent="0.35">
      <c r="B52" s="223" t="s">
        <v>386</v>
      </c>
      <c r="C52" s="223"/>
      <c r="D52" s="227">
        <f>D50*(1-D51)</f>
        <v>6.3607200000000003E-2</v>
      </c>
      <c r="E52" s="4"/>
      <c r="F52" s="4"/>
      <c r="G52" s="4"/>
      <c r="H52" s="4"/>
      <c r="I52" s="4"/>
      <c r="J52" s="4"/>
      <c r="K52" s="4"/>
      <c r="L52" s="4"/>
      <c r="M52" s="4"/>
      <c r="N52" s="4"/>
      <c r="O52" s="4"/>
      <c r="P52" s="4"/>
    </row>
    <row r="53" spans="2:16" ht="18" customHeight="1" x14ac:dyDescent="0.35">
      <c r="B53" s="223" t="s">
        <v>387</v>
      </c>
      <c r="C53" s="223"/>
      <c r="D53" s="228">
        <v>0.1242</v>
      </c>
      <c r="E53" s="250" t="s">
        <v>393</v>
      </c>
      <c r="F53" s="4"/>
      <c r="G53" s="4"/>
      <c r="H53" s="4"/>
      <c r="I53" s="4"/>
      <c r="J53" s="4"/>
      <c r="K53" s="4"/>
      <c r="L53" s="4"/>
      <c r="M53" s="4"/>
      <c r="N53" s="4"/>
      <c r="O53" s="4"/>
      <c r="P53" s="4"/>
    </row>
    <row r="54" spans="2:16" ht="18" customHeight="1" x14ac:dyDescent="0.35">
      <c r="B54" s="229" t="s">
        <v>379</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248</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240</v>
      </c>
      <c r="C11" s="4"/>
      <c r="D11" s="4"/>
      <c r="E11" s="4"/>
      <c r="F11" s="44">
        <f>'P &amp; L Account '!F11</f>
        <v>1.5293013020000001</v>
      </c>
      <c r="G11" s="44">
        <f>'P &amp; L Account '!G11</f>
        <v>3.7127421170399995</v>
      </c>
      <c r="H11" s="44">
        <f>'P &amp; L Account '!H11</f>
        <v>3.8239878088919994</v>
      </c>
      <c r="I11" s="44">
        <f>'P &amp; L Account '!I11</f>
        <v>4.0290164673366</v>
      </c>
      <c r="J11" s="44">
        <f>'P &amp; L Account '!J11</f>
        <v>4.1572158738534295</v>
      </c>
      <c r="K11" s="44">
        <f>'P &amp; L Account '!K11</f>
        <v>4.2948440321023513</v>
      </c>
      <c r="L11" s="44">
        <f>'P &amp; L Account '!L11</f>
        <v>4.5410484850754376</v>
      </c>
      <c r="M11" s="44">
        <f>'P &amp; L Account '!M11</f>
        <v>4.6996795583197768</v>
      </c>
      <c r="N11" s="44">
        <f>'P &amp; L Account '!N11</f>
        <v>4.8699924079336236</v>
      </c>
      <c r="O11" s="44">
        <f>'P &amp; L Account '!O11</f>
        <v>5.1660695407585031</v>
      </c>
      <c r="P11" s="4"/>
    </row>
    <row r="12" spans="2:16" ht="18" customHeight="1" x14ac:dyDescent="0.35">
      <c r="B12" s="4" t="s">
        <v>241</v>
      </c>
      <c r="C12" s="4"/>
      <c r="D12" s="4"/>
      <c r="E12" s="4"/>
      <c r="F12" s="44">
        <f>'P &amp; L Account '!F17</f>
        <v>2.2939519530000001E-2</v>
      </c>
      <c r="G12" s="44">
        <f>'P &amp; L Account '!G17</f>
        <v>5.569113175559999E-2</v>
      </c>
      <c r="H12" s="44">
        <f>'P &amp; L Account '!H17</f>
        <v>5.7359817133379988E-2</v>
      </c>
      <c r="I12" s="44">
        <f>'P &amp; L Account '!I17</f>
        <v>6.0435247010049001E-2</v>
      </c>
      <c r="J12" s="44">
        <f>'P &amp; L Account '!J17</f>
        <v>6.2358238107801438E-2</v>
      </c>
      <c r="K12" s="44">
        <f>'P &amp; L Account '!K17</f>
        <v>6.4422660481535263E-2</v>
      </c>
      <c r="L12" s="44">
        <f>'P &amp; L Account '!L17</f>
        <v>6.8115727276131563E-2</v>
      </c>
      <c r="M12" s="44">
        <f>'P &amp; L Account '!M17</f>
        <v>7.049519337479665E-2</v>
      </c>
      <c r="N12" s="44">
        <f>'P &amp; L Account '!N17</f>
        <v>7.3049886119004356E-2</v>
      </c>
      <c r="O12" s="44">
        <f>'P &amp; L Account '!O17</f>
        <v>7.7491043111377542E-2</v>
      </c>
      <c r="P12" s="4"/>
    </row>
    <row r="13" spans="2:16" ht="18" customHeight="1" x14ac:dyDescent="0.35">
      <c r="B13" s="21" t="s">
        <v>242</v>
      </c>
      <c r="C13" s="21"/>
      <c r="D13" s="21"/>
      <c r="E13" s="21"/>
      <c r="F13" s="126">
        <f>F11-F12</f>
        <v>1.5063617824700002</v>
      </c>
      <c r="G13" s="126">
        <f t="shared" ref="G13:O13" si="3">G11-G12</f>
        <v>3.6570509852843993</v>
      </c>
      <c r="H13" s="126">
        <f t="shared" si="3"/>
        <v>3.7666279917586194</v>
      </c>
      <c r="I13" s="126">
        <f t="shared" si="3"/>
        <v>3.9685812203265511</v>
      </c>
      <c r="J13" s="126">
        <f t="shared" si="3"/>
        <v>4.0948576357456279</v>
      </c>
      <c r="K13" s="126">
        <f t="shared" si="3"/>
        <v>4.2304213716208157</v>
      </c>
      <c r="L13" s="126">
        <f t="shared" si="3"/>
        <v>4.4729327577993061</v>
      </c>
      <c r="M13" s="126">
        <f t="shared" si="3"/>
        <v>4.6291843649449804</v>
      </c>
      <c r="N13" s="126">
        <f t="shared" si="3"/>
        <v>4.7969425218146196</v>
      </c>
      <c r="O13" s="126">
        <f t="shared" si="3"/>
        <v>5.0885784976471253</v>
      </c>
      <c r="P13" s="4"/>
    </row>
    <row r="14" spans="2:16" ht="18" customHeight="1" x14ac:dyDescent="0.35">
      <c r="B14" s="4" t="s">
        <v>243</v>
      </c>
      <c r="C14" s="4"/>
      <c r="D14" s="4"/>
      <c r="E14" s="4"/>
      <c r="F14" s="44">
        <f>'P &amp; L Account '!F13+'P &amp; L Account '!F14+'P &amp; L Account '!F15+'P &amp; L Account '!F16</f>
        <v>0.68395942499999995</v>
      </c>
      <c r="G14" s="44">
        <f>'P &amp; L Account '!G13+'P &amp; L Account '!G14+'P &amp; L Account '!G15+'P &amp; L Account '!G16</f>
        <v>1.7196891510000001</v>
      </c>
      <c r="H14" s="44">
        <f>'P &amp; L Account '!H13+'P &amp; L Account '!H14+'P &amp; L Account '!H15+'P &amp; L Account '!H16</f>
        <v>1.9333800085500001</v>
      </c>
      <c r="I14" s="44">
        <f>'P &amp; L Account '!I13+'P &amp; L Account '!I14+'P &amp; L Account '!I15+'P &amp; L Account '!I16</f>
        <v>2.1122112089775</v>
      </c>
      <c r="J14" s="44">
        <f>'P &amp; L Account '!J13+'P &amp; L Account '!J14+'P &amp; L Account '!J15+'P &amp; L Account '!J16</f>
        <v>2.2156325044263752</v>
      </c>
      <c r="K14" s="44">
        <f>'P &amp; L Account '!K13+'P &amp; L Account '!K14+'P &amp; L Account '!K15+'P &amp; L Account '!K16</f>
        <v>2.3264609990226939</v>
      </c>
      <c r="L14" s="44">
        <f>'P &amp; L Account '!L13+'P &amp; L Account '!L14+'P &amp; L Account '!L15+'P &amp; L Account '!L16</f>
        <v>2.5398979328019533</v>
      </c>
      <c r="M14" s="44">
        <f>'P &amp; L Account '!M13+'P &amp; L Account '!M14+'P &amp; L Account '!M15+'P &amp; L Account '!M16</f>
        <v>2.6671945175572853</v>
      </c>
      <c r="N14" s="44">
        <f>'P &amp; L Account '!N13+'P &amp; L Account '!N14+'P &amp; L Account '!N15+'P &amp; L Account '!N16</f>
        <v>2.8036338742965263</v>
      </c>
      <c r="O14" s="44">
        <f>'P &amp; L Account '!O13+'P &amp; L Account '!O14+'P &amp; L Account '!O15+'P &amp; L Account '!O16</f>
        <v>3.0587441328248333</v>
      </c>
      <c r="P14" s="4"/>
    </row>
    <row r="15" spans="2:16" ht="18" customHeight="1" x14ac:dyDescent="0.35">
      <c r="B15" s="4" t="s">
        <v>244</v>
      </c>
      <c r="C15" s="4"/>
      <c r="D15" s="4"/>
      <c r="E15" s="4"/>
      <c r="F15" s="44">
        <f>F13-F14</f>
        <v>0.82240235747000023</v>
      </c>
      <c r="G15" s="44">
        <f t="shared" ref="G15:O15" si="4">G13-G14</f>
        <v>1.9373618342843992</v>
      </c>
      <c r="H15" s="44">
        <f t="shared" si="4"/>
        <v>1.8332479832086193</v>
      </c>
      <c r="I15" s="44">
        <f t="shared" si="4"/>
        <v>1.8563700113490511</v>
      </c>
      <c r="J15" s="44">
        <f t="shared" si="4"/>
        <v>1.8792251313192527</v>
      </c>
      <c r="K15" s="44">
        <f t="shared" si="4"/>
        <v>1.9039603725981218</v>
      </c>
      <c r="L15" s="44">
        <f t="shared" si="4"/>
        <v>1.9330348249973528</v>
      </c>
      <c r="M15" s="44">
        <f t="shared" si="4"/>
        <v>1.9619898473876951</v>
      </c>
      <c r="N15" s="44">
        <f t="shared" si="4"/>
        <v>1.9933086475180932</v>
      </c>
      <c r="O15" s="44">
        <f t="shared" si="4"/>
        <v>2.0298343648222921</v>
      </c>
      <c r="P15" s="4"/>
    </row>
    <row r="16" spans="2:16" ht="18" customHeight="1" x14ac:dyDescent="0.35">
      <c r="B16" s="21" t="s">
        <v>245</v>
      </c>
      <c r="C16" s="21"/>
      <c r="D16" s="21"/>
      <c r="E16" s="21"/>
      <c r="F16" s="154">
        <f>F13/F11</f>
        <v>0.98499999999999999</v>
      </c>
      <c r="G16" s="154">
        <f t="shared" ref="G16:O16" si="5">G13/G11</f>
        <v>0.98499999999999999</v>
      </c>
      <c r="H16" s="154">
        <f t="shared" si="5"/>
        <v>0.98499999999999999</v>
      </c>
      <c r="I16" s="154">
        <f t="shared" si="5"/>
        <v>0.98499999999999999</v>
      </c>
      <c r="J16" s="154">
        <f t="shared" si="5"/>
        <v>0.98499999999999999</v>
      </c>
      <c r="K16" s="154">
        <f t="shared" si="5"/>
        <v>0.98499999999999988</v>
      </c>
      <c r="L16" s="154">
        <f t="shared" si="5"/>
        <v>0.98499999999999999</v>
      </c>
      <c r="M16" s="154">
        <f t="shared" si="5"/>
        <v>0.9850000000000001</v>
      </c>
      <c r="N16" s="154">
        <f t="shared" si="5"/>
        <v>0.9850000000000001</v>
      </c>
      <c r="O16" s="154">
        <f t="shared" si="5"/>
        <v>0.98499999999999999</v>
      </c>
      <c r="P16" s="4"/>
    </row>
    <row r="17" spans="2:16" ht="18" customHeight="1" x14ac:dyDescent="0.35">
      <c r="B17" s="155" t="s">
        <v>246</v>
      </c>
      <c r="C17" s="21"/>
      <c r="D17" s="21"/>
      <c r="E17" s="21"/>
      <c r="F17" s="126">
        <f>(F14/F13)*F11</f>
        <v>0.69437505076142125</v>
      </c>
      <c r="G17" s="126">
        <f t="shared" ref="G17:O17" si="6">(G14/G13)*G11</f>
        <v>1.7458773106598986</v>
      </c>
      <c r="H17" s="126">
        <f t="shared" si="6"/>
        <v>1.9628223437055838</v>
      </c>
      <c r="I17" s="126">
        <f t="shared" si="6"/>
        <v>2.1443768619060917</v>
      </c>
      <c r="J17" s="126">
        <f t="shared" si="6"/>
        <v>2.2493731009404825</v>
      </c>
      <c r="K17" s="126">
        <f t="shared" si="6"/>
        <v>2.3618893391093345</v>
      </c>
      <c r="L17" s="126">
        <f t="shared" si="6"/>
        <v>2.5785765815248261</v>
      </c>
      <c r="M17" s="126">
        <f t="shared" si="6"/>
        <v>2.7078116929515583</v>
      </c>
      <c r="N17" s="126">
        <f t="shared" si="6"/>
        <v>2.8463288063924121</v>
      </c>
      <c r="O17" s="126">
        <f t="shared" si="6"/>
        <v>3.1053239927155669</v>
      </c>
      <c r="P17" s="4"/>
    </row>
    <row r="18" spans="2:16" ht="18" customHeight="1" x14ac:dyDescent="0.35">
      <c r="B18" s="85" t="s">
        <v>247</v>
      </c>
      <c r="C18" s="85"/>
      <c r="D18" s="85"/>
      <c r="E18" s="85"/>
      <c r="F18" s="156">
        <f>F17/F11</f>
        <v>0.45404725010913594</v>
      </c>
      <c r="G18" s="156">
        <f t="shared" ref="G18:O18" si="7">G17/G11</f>
        <v>0.47023931520776002</v>
      </c>
      <c r="H18" s="156">
        <f t="shared" si="7"/>
        <v>0.51329199824889393</v>
      </c>
      <c r="I18" s="156">
        <f t="shared" si="7"/>
        <v>0.5322333326981018</v>
      </c>
      <c r="J18" s="156">
        <f t="shared" si="7"/>
        <v>0.54107680938288183</v>
      </c>
      <c r="K18" s="156">
        <f t="shared" si="7"/>
        <v>0.54993599801415272</v>
      </c>
      <c r="L18" s="156">
        <f t="shared" si="7"/>
        <v>0.56783727150228602</v>
      </c>
      <c r="M18" s="156">
        <f t="shared" si="7"/>
        <v>0.57616943013869049</v>
      </c>
      <c r="N18" s="156">
        <f t="shared" si="7"/>
        <v>0.58446267837204535</v>
      </c>
      <c r="O18" s="156">
        <f t="shared" si="7"/>
        <v>0.60109992097776344</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249</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0.53776345864250119</v>
      </c>
      <c r="G22" s="59">
        <f>'P &amp; L Account '!G47</f>
        <v>0.52181427452035645</v>
      </c>
      <c r="H22" s="59">
        <f>'P &amp; L Account '!H47</f>
        <v>0.47940738172483949</v>
      </c>
      <c r="I22" s="59">
        <f>'P &amp; L Account '!I47</f>
        <v>0.46075016729236978</v>
      </c>
      <c r="J22" s="59">
        <f>'P &amp; L Account '!J47</f>
        <v>0.4520393427578614</v>
      </c>
      <c r="K22" s="59">
        <f>'P &amp; L Account '!K47</f>
        <v>0.44331304195605969</v>
      </c>
      <c r="L22" s="59">
        <f>'P &amp; L Account '!L47</f>
        <v>0.42568028757024834</v>
      </c>
      <c r="M22" s="59">
        <f>'P &amp; L Account '!M47</f>
        <v>0.41747311131338977</v>
      </c>
      <c r="N22" s="59">
        <f>'P &amp; L Account '!N47</f>
        <v>0.40930426180353524</v>
      </c>
      <c r="O22" s="59">
        <f>'P &amp; L Account '!O47</f>
        <v>0.39291657783690309</v>
      </c>
      <c r="P22" s="4"/>
    </row>
    <row r="23" spans="2:16" ht="18" customHeight="1" x14ac:dyDescent="0.35">
      <c r="B23" s="51" t="s">
        <v>250</v>
      </c>
      <c r="C23" s="51"/>
      <c r="D23" s="51"/>
      <c r="E23" s="51"/>
      <c r="F23" s="393">
        <f>AVERAGE(F22:O22)</f>
        <v>0.45404619054180645</v>
      </c>
      <c r="G23" s="393"/>
      <c r="H23" s="393"/>
      <c r="I23" s="393"/>
      <c r="J23" s="393"/>
      <c r="K23" s="393"/>
      <c r="L23" s="393"/>
      <c r="M23" s="393"/>
      <c r="N23" s="393"/>
      <c r="O23" s="393"/>
      <c r="P23" s="4"/>
    </row>
    <row r="24" spans="2:16" ht="18" customHeight="1" x14ac:dyDescent="0.35">
      <c r="B24" s="4" t="s">
        <v>176</v>
      </c>
      <c r="C24" s="4"/>
      <c r="D24" s="4"/>
      <c r="E24" s="4"/>
      <c r="F24" s="59">
        <f ca="1">'P &amp; L Account '!F48</f>
        <v>0.38777381313318848</v>
      </c>
      <c r="G24" s="59">
        <f ca="1">'P &amp; L Account '!G48</f>
        <v>0.37353829761725765</v>
      </c>
      <c r="H24" s="59">
        <f ca="1">'P &amp; L Account '!H48</f>
        <v>0.33544498123986111</v>
      </c>
      <c r="I24" s="59">
        <f ca="1">'P &amp; L Account '!I48</f>
        <v>0.32411372788925596</v>
      </c>
      <c r="J24" s="59">
        <f ca="1">'P &amp; L Account '!J48</f>
        <v>0.31961647103359303</v>
      </c>
      <c r="K24" s="59">
        <f ca="1">'P &amp; L Account '!K48</f>
        <v>0.31513365749447614</v>
      </c>
      <c r="L24" s="59">
        <f ca="1">'P &amp; L Account '!L48</f>
        <v>0.30445047330980013</v>
      </c>
      <c r="M24" s="59">
        <f ca="1">'P &amp; L Account '!M48</f>
        <v>0.30033523891976582</v>
      </c>
      <c r="N24" s="59">
        <f ca="1">'P &amp; L Account '!N48</f>
        <v>0.29626292245841479</v>
      </c>
      <c r="O24" s="59">
        <f ca="1">'P &amp; L Account '!O48</f>
        <v>0.28635384962543636</v>
      </c>
      <c r="P24" s="4"/>
    </row>
    <row r="25" spans="2:16" ht="18" customHeight="1" x14ac:dyDescent="0.35">
      <c r="B25" s="51" t="s">
        <v>250</v>
      </c>
      <c r="C25" s="51"/>
      <c r="D25" s="51"/>
      <c r="E25" s="51"/>
      <c r="F25" s="393">
        <f ca="1">AVERAGE(F24:O24)</f>
        <v>0.32430234327210489</v>
      </c>
      <c r="G25" s="393"/>
      <c r="H25" s="393"/>
      <c r="I25" s="393"/>
      <c r="J25" s="393"/>
      <c r="K25" s="393"/>
      <c r="L25" s="393"/>
      <c r="M25" s="393"/>
      <c r="N25" s="393"/>
      <c r="O25" s="393"/>
      <c r="P25" s="4"/>
    </row>
    <row r="26" spans="2:16" ht="18" customHeight="1" x14ac:dyDescent="0.35">
      <c r="B26" s="4" t="s">
        <v>174</v>
      </c>
      <c r="C26" s="4"/>
      <c r="D26" s="4"/>
      <c r="E26" s="4"/>
      <c r="F26" s="59">
        <f ca="1">'P &amp; L Account '!F49</f>
        <v>2.4166898309380745E-3</v>
      </c>
      <c r="G26" s="59">
        <f ca="1">'P &amp; L Account '!G49</f>
        <v>0.15069474947130154</v>
      </c>
      <c r="H26" s="59">
        <f ca="1">'P &amp; L Account '!H49</f>
        <v>0.13853056436789762</v>
      </c>
      <c r="I26" s="59">
        <f ca="1">'P &amp; L Account '!I49</f>
        <v>0.14215404079753322</v>
      </c>
      <c r="J26" s="59">
        <f ca="1">'P &amp; L Account '!J49</f>
        <v>0.16862560897313358</v>
      </c>
      <c r="K26" s="59">
        <f ca="1">'P &amp; L Account '!K49</f>
        <v>0.19445788722448529</v>
      </c>
      <c r="L26" s="59">
        <f ca="1">'P &amp; L Account '!L49</f>
        <v>0.21063507500568762</v>
      </c>
      <c r="M26" s="59">
        <f ca="1">'P &amp; L Account '!M49</f>
        <v>0.21425559255066581</v>
      </c>
      <c r="N26" s="59">
        <f ca="1">'P &amp; L Account '!N49</f>
        <v>0.21882603978186868</v>
      </c>
      <c r="O26" s="59">
        <f ca="1">'P &amp; L Account '!O49</f>
        <v>0.21157556408125303</v>
      </c>
      <c r="P26" s="4"/>
    </row>
    <row r="27" spans="2:16" ht="18" customHeight="1" x14ac:dyDescent="0.35">
      <c r="B27" s="51" t="s">
        <v>250</v>
      </c>
      <c r="C27" s="51"/>
      <c r="D27" s="51"/>
      <c r="E27" s="51"/>
      <c r="F27" s="393">
        <f ca="1">AVERAGE(F26:O26)</f>
        <v>0.16521718120847645</v>
      </c>
      <c r="G27" s="393"/>
      <c r="H27" s="393"/>
      <c r="I27" s="393"/>
      <c r="J27" s="393"/>
      <c r="K27" s="393"/>
      <c r="L27" s="393"/>
      <c r="M27" s="393"/>
      <c r="N27" s="393"/>
      <c r="O27" s="393"/>
      <c r="P27" s="4"/>
    </row>
    <row r="28" spans="2:16" ht="18" customHeight="1" x14ac:dyDescent="0.35">
      <c r="B28" s="4" t="s">
        <v>175</v>
      </c>
      <c r="C28" s="4"/>
      <c r="D28" s="4"/>
      <c r="E28" s="4"/>
      <c r="F28" s="59">
        <f>'P &amp; L Account '!F50</f>
        <v>0</v>
      </c>
      <c r="G28" s="59">
        <f>'P &amp; L Account '!G50</f>
        <v>1.4277374982840358</v>
      </c>
      <c r="H28" s="59">
        <f>'P &amp; L Account '!H50</f>
        <v>2.9963215420060196E-2</v>
      </c>
      <c r="I28" s="59">
        <f>'P &amp; L Account '!I50</f>
        <v>5.3616451906003171E-2</v>
      </c>
      <c r="J28" s="59">
        <f>'P &amp; L Account '!J50</f>
        <v>3.1819032648823242E-2</v>
      </c>
      <c r="K28" s="59">
        <f>'P &amp; L Account '!K50</f>
        <v>3.3105848343004229E-2</v>
      </c>
      <c r="L28" s="59">
        <f>'P &amp; L Account '!L50</f>
        <v>5.7325586478298218E-2</v>
      </c>
      <c r="M28" s="59">
        <f>'P &amp; L Account '!M50</f>
        <v>3.4932697540159374E-2</v>
      </c>
      <c r="N28" s="59">
        <f>'P &amp; L Account '!N50</f>
        <v>3.6239247272155994E-2</v>
      </c>
      <c r="O28" s="59">
        <f>'P &amp; L Account '!O50</f>
        <v>6.0796220614747876E-2</v>
      </c>
      <c r="P28" s="4"/>
    </row>
    <row r="29" spans="2:16" ht="18" customHeight="1" x14ac:dyDescent="0.35">
      <c r="B29" s="51" t="s">
        <v>250</v>
      </c>
      <c r="C29" s="51"/>
      <c r="D29" s="51"/>
      <c r="E29" s="51"/>
      <c r="F29" s="393">
        <f>AVERAGE(F28:O28)</f>
        <v>0.17655357985072881</v>
      </c>
      <c r="G29" s="393"/>
      <c r="H29" s="393"/>
      <c r="I29" s="393"/>
      <c r="J29" s="393"/>
      <c r="K29" s="393"/>
      <c r="L29" s="393"/>
      <c r="M29" s="393"/>
      <c r="N29" s="393"/>
      <c r="O29" s="393"/>
      <c r="P29" s="4"/>
    </row>
    <row r="30" spans="2:16" ht="18" customHeight="1" x14ac:dyDescent="0.35">
      <c r="B30" s="4" t="s">
        <v>251</v>
      </c>
      <c r="C30" s="4"/>
      <c r="D30" s="4"/>
      <c r="E30" s="4"/>
      <c r="F30" s="59">
        <f ca="1">'P &amp; L Account '!F44/('Balance Sheet'!F11+'Balance Sheet'!F12+'Balance Sheet'!F13)</f>
        <v>5.8632344493422639E-2</v>
      </c>
      <c r="G30" s="59">
        <f ca="1">'P &amp; L Account '!G44/('Balance Sheet'!G11+'Balance Sheet'!G12+'Balance Sheet'!G13)</f>
        <v>0.14090081749214406</v>
      </c>
      <c r="H30" s="59">
        <f ca="1">'P &amp; L Account '!H44/('Balance Sheet'!H11+'Balance Sheet'!H12+'Balance Sheet'!H13)</f>
        <v>0.13682122828733409</v>
      </c>
      <c r="I30" s="59">
        <f ca="1">'P &amp; L Account '!I44/('Balance Sheet'!I11+'Balance Sheet'!I12+'Balance Sheet'!I13)</f>
        <v>0.1500726821713495</v>
      </c>
      <c r="J30" s="59">
        <f ca="1">'P &amp; L Account '!J44/('Balance Sheet'!J11+'Balance Sheet'!J12+'Balance Sheet'!J13)</f>
        <v>0.1629121653642292</v>
      </c>
      <c r="K30" s="59">
        <f ca="1">'P &amp; L Account '!K44/('Balance Sheet'!K11+'Balance Sheet'!K12+'Balance Sheet'!K13)</f>
        <v>0.18466609463829373</v>
      </c>
      <c r="L30" s="59">
        <f ca="1">'P &amp; L Account '!L44/('Balance Sheet'!L11+'Balance Sheet'!L12+'Balance Sheet'!L13)</f>
        <v>0.19954543418331422</v>
      </c>
      <c r="M30" s="59">
        <f ca="1">'P &amp; L Account '!M44/('Balance Sheet'!M11+'Balance Sheet'!M12+'Balance Sheet'!M13)</f>
        <v>0.17787344255277496</v>
      </c>
      <c r="N30" s="59">
        <f ca="1">'P &amp; L Account '!N44/('Balance Sheet'!N11+'Balance Sheet'!N12+'Balance Sheet'!N13)</f>
        <v>0.16029340907680106</v>
      </c>
      <c r="O30" s="59">
        <f ca="1">'P &amp; L Account '!O44/('Balance Sheet'!O11+'Balance Sheet'!O12+'Balance Sheet'!O13)</f>
        <v>0.14655482366059816</v>
      </c>
      <c r="P30" s="4"/>
    </row>
    <row r="31" spans="2:16" ht="18" customHeight="1" x14ac:dyDescent="0.35">
      <c r="B31" s="51" t="s">
        <v>250</v>
      </c>
      <c r="C31" s="51"/>
      <c r="D31" s="51"/>
      <c r="E31" s="51"/>
      <c r="F31" s="393">
        <f ca="1">AVERAGE(F30:O30)</f>
        <v>0.15182724419202617</v>
      </c>
      <c r="G31" s="393"/>
      <c r="H31" s="393"/>
      <c r="I31" s="393"/>
      <c r="J31" s="393"/>
      <c r="K31" s="393"/>
      <c r="L31" s="393"/>
      <c r="M31" s="393"/>
      <c r="N31" s="393"/>
      <c r="O31" s="393"/>
      <c r="P31" s="4"/>
    </row>
    <row r="32" spans="2:16" ht="18" customHeight="1" x14ac:dyDescent="0.35">
      <c r="B32" s="4" t="s">
        <v>252</v>
      </c>
      <c r="C32" s="4"/>
      <c r="D32" s="4"/>
      <c r="E32" s="4"/>
      <c r="F32" s="59">
        <f ca="1">'P &amp; L Account '!F45/('Balance Sheet'!F11+'Balance Sheet'!F13+'Balance Sheet'!F16)</f>
        <v>3.3778020183530832E-4</v>
      </c>
      <c r="G32" s="59">
        <f ca="1">'P &amp; L Account '!G45/('Balance Sheet'!G11+'Balance Sheet'!G13+'Balance Sheet'!G16)</f>
        <v>5.5337222178675378E-2</v>
      </c>
      <c r="H32" s="59">
        <f ca="1">'P &amp; L Account '!H45/('Balance Sheet'!H11+'Balance Sheet'!H13+'Balance Sheet'!H16)</f>
        <v>5.7086656696420476E-2</v>
      </c>
      <c r="I32" s="59">
        <f ca="1">'P &amp; L Account '!I45/('Balance Sheet'!I11+'Balance Sheet'!I13+'Balance Sheet'!I16)</f>
        <v>6.9151941359621147E-2</v>
      </c>
      <c r="J32" s="59">
        <f ca="1">'P &amp; L Account '!J45/('Balance Sheet'!J11+'Balance Sheet'!J13+'Balance Sheet'!J16)</f>
        <v>9.963449065540439E-2</v>
      </c>
      <c r="K32" s="59">
        <f ca="1">'P &amp; L Account '!K45/('Balance Sheet'!K11+'Balance Sheet'!K13+'Balance Sheet'!K16)</f>
        <v>0.14425935540876286</v>
      </c>
      <c r="L32" s="59">
        <f ca="1">'P &amp; L Account '!L45/('Balance Sheet'!L11+'Balance Sheet'!L13+'Balance Sheet'!L16)</f>
        <v>0.23174900370860385</v>
      </c>
      <c r="M32" s="59">
        <f ca="1">'P &amp; L Account '!M45/('Balance Sheet'!M11+'Balance Sheet'!M13+'Balance Sheet'!M16)</f>
        <v>0.36351114244185034</v>
      </c>
      <c r="N32" s="59">
        <f ca="1">'P &amp; L Account '!N45/('Balance Sheet'!N11+'Balance Sheet'!N13+'Balance Sheet'!N16)</f>
        <v>0.38471985334097436</v>
      </c>
      <c r="O32" s="59">
        <f ca="1">'P &amp; L Account '!O45/('Balance Sheet'!O11+'Balance Sheet'!O13+'Balance Sheet'!O16)</f>
        <v>0.39458726892436669</v>
      </c>
      <c r="P32" s="4"/>
    </row>
    <row r="33" spans="2:16" ht="18" customHeight="1" x14ac:dyDescent="0.35">
      <c r="B33" s="51" t="s">
        <v>250</v>
      </c>
      <c r="C33" s="51"/>
      <c r="D33" s="51"/>
      <c r="E33" s="51"/>
      <c r="F33" s="393">
        <f ca="1">AVERAGE(F32:O32)</f>
        <v>0.1800374714916515</v>
      </c>
      <c r="G33" s="393"/>
      <c r="H33" s="393"/>
      <c r="I33" s="393"/>
      <c r="J33" s="393"/>
      <c r="K33" s="393"/>
      <c r="L33" s="393"/>
      <c r="M33" s="393"/>
      <c r="N33" s="393"/>
      <c r="O33" s="393"/>
      <c r="P33" s="4"/>
    </row>
    <row r="34" spans="2:16" ht="18" customHeight="1" x14ac:dyDescent="0.35">
      <c r="B34" s="4" t="s">
        <v>253</v>
      </c>
      <c r="C34" s="4"/>
      <c r="D34" s="4"/>
      <c r="E34" s="4"/>
      <c r="F34" s="59">
        <f ca="1">'P &amp; L Account '!F45/('Balance Sheet'!F11+'Balance Sheet'!F12)</f>
        <v>1.3324539947612854E-3</v>
      </c>
      <c r="G34" s="59">
        <f ca="1">'P &amp; L Account '!G45/('Balance Sheet'!G11+'Balance Sheet'!G12)</f>
        <v>0.16785367537497253</v>
      </c>
      <c r="H34" s="59">
        <f ca="1">'P &amp; L Account '!H45/('Balance Sheet'!H11+'Balance Sheet'!H12)</f>
        <v>0.13713352724208283</v>
      </c>
      <c r="I34" s="59">
        <f ca="1">'P &amp; L Account '!I45/('Balance Sheet'!I11+'Balance Sheet'!I12)</f>
        <v>0.12912118985842527</v>
      </c>
      <c r="J34" s="59">
        <f ca="1">'P &amp; L Account '!J45/('Balance Sheet'!J11+'Balance Sheet'!J12)</f>
        <v>0.13647152344369554</v>
      </c>
      <c r="K34" s="59">
        <f ca="1">'P &amp; L Account '!K45/('Balance Sheet'!K11+'Balance Sheet'!K12)</f>
        <v>0.13985017018904639</v>
      </c>
      <c r="L34" s="59">
        <f ca="1">'P &amp; L Account '!L45/('Balance Sheet'!L11+'Balance Sheet'!L12)</f>
        <v>0.13805617392972494</v>
      </c>
      <c r="M34" s="59">
        <f ca="1">'P &amp; L Account '!M45/('Balance Sheet'!M11+'Balance Sheet'!M12)</f>
        <v>0.12689280142498602</v>
      </c>
      <c r="N34" s="59">
        <f ca="1">'P &amp; L Account '!N45/('Balance Sheet'!N11+'Balance Sheet'!N12)</f>
        <v>0.11839609094632797</v>
      </c>
      <c r="O34" s="59">
        <f ca="1">'P &amp; L Account '!O45/('Balance Sheet'!O11+'Balance Sheet'!O12)</f>
        <v>0.10828357825598885</v>
      </c>
      <c r="P34" s="4"/>
    </row>
    <row r="35" spans="2:16" ht="18" customHeight="1" x14ac:dyDescent="0.35">
      <c r="B35" s="51" t="s">
        <v>250</v>
      </c>
      <c r="C35" s="51"/>
      <c r="D35" s="51"/>
      <c r="E35" s="51"/>
      <c r="F35" s="393">
        <f ca="1">AVERAGE(F34:O34)</f>
        <v>0.12033911846600116</v>
      </c>
      <c r="G35" s="393"/>
      <c r="H35" s="393"/>
      <c r="I35" s="393"/>
      <c r="J35" s="393"/>
      <c r="K35" s="393"/>
      <c r="L35" s="393"/>
      <c r="M35" s="393"/>
      <c r="N35" s="393"/>
      <c r="O35" s="393"/>
      <c r="P35" s="4"/>
    </row>
    <row r="36" spans="2:16" ht="18" customHeight="1" x14ac:dyDescent="0.35">
      <c r="B36" s="4" t="s">
        <v>209</v>
      </c>
      <c r="C36" s="4"/>
      <c r="D36" s="4"/>
      <c r="E36" s="4"/>
      <c r="F36" s="44">
        <f ca="1">DSCR!F18</f>
        <v>1.8253932042358088</v>
      </c>
      <c r="G36" s="44">
        <f ca="1">DSCR!G18</f>
        <v>1.2826828668139627</v>
      </c>
      <c r="H36" s="44">
        <f ca="1">DSCR!H18</f>
        <v>1.246884657504769</v>
      </c>
      <c r="I36" s="44">
        <f ca="1">DSCR!I18</f>
        <v>1.1285876790474252</v>
      </c>
      <c r="J36" s="44">
        <f ca="1">DSCR!J18</f>
        <v>1.0267485041455982</v>
      </c>
      <c r="K36" s="44">
        <f ca="1">DSCR!K18</f>
        <v>1.0972936434310279</v>
      </c>
      <c r="L36" s="44">
        <f ca="1">DSCR!L18</f>
        <v>0.91265956698550799</v>
      </c>
      <c r="M36" s="44">
        <f ca="1">DSCR!M18</f>
        <v>1.1217187628901064</v>
      </c>
      <c r="N36" s="44">
        <f>DSCR!N18</f>
        <v>0</v>
      </c>
      <c r="O36" s="44">
        <f>DSCR!O18</f>
        <v>0</v>
      </c>
      <c r="P36" s="4"/>
    </row>
    <row r="37" spans="2:16" ht="18" customHeight="1" x14ac:dyDescent="0.35">
      <c r="B37" s="51" t="s">
        <v>250</v>
      </c>
      <c r="C37" s="51"/>
      <c r="D37" s="51"/>
      <c r="E37" s="51"/>
      <c r="F37" s="394">
        <f ca="1">AVERAGE(F36:M36)</f>
        <v>1.2052461106317758</v>
      </c>
      <c r="G37" s="394"/>
      <c r="H37" s="394"/>
      <c r="I37" s="394"/>
      <c r="J37" s="394"/>
      <c r="K37" s="394"/>
      <c r="L37" s="394"/>
      <c r="M37" s="394"/>
      <c r="N37" s="394"/>
      <c r="O37" s="394"/>
      <c r="P37" s="4"/>
    </row>
    <row r="38" spans="2:16" ht="18" customHeight="1" x14ac:dyDescent="0.35">
      <c r="B38" s="4" t="s">
        <v>254</v>
      </c>
      <c r="C38" s="4"/>
      <c r="D38" s="4"/>
      <c r="E38" s="4"/>
      <c r="F38" s="44">
        <f ca="1">'P &amp; L Account '!F43/('P &amp; L Account '!F23+'P &amp; L Account '!F24)</f>
        <v>2.6356226019856717</v>
      </c>
      <c r="G38" s="44">
        <f ca="1">'P &amp; L Account '!G43/('P &amp; L Account '!G23+'P &amp; L Account '!G24)</f>
        <v>2.8576157577865384</v>
      </c>
      <c r="H38" s="44">
        <f ca="1">'P &amp; L Account '!H43/('P &amp; L Account '!H23+'P &amp; L Account '!H24)</f>
        <v>3.0185420453066798</v>
      </c>
      <c r="I38" s="44">
        <f ca="1">'P &amp; L Account '!I43/('P &amp; L Account '!I23+'P &amp; L Account '!I24)</f>
        <v>3.5050322851983364</v>
      </c>
      <c r="J38" s="44">
        <f ca="1">'P &amp; L Account '!J43/('P &amp; L Account '!J23+'P &amp; L Account '!J24)</f>
        <v>4.3272993686036099</v>
      </c>
      <c r="K38" s="44">
        <f ca="1">'P &amp; L Account '!K43/('P &amp; L Account '!K23+'P &amp; L Account '!K24)</f>
        <v>5.7991202438948104</v>
      </c>
      <c r="L38" s="44">
        <f ca="1">'P &amp; L Account '!L43/('P &amp; L Account '!L23+'P &amp; L Account '!L24)</f>
        <v>9.4429462137124442</v>
      </c>
      <c r="M38" s="44">
        <f ca="1">'P &amp; L Account '!M43/('P &amp; L Account '!M23+'P &amp; L Account '!M24)</f>
        <v>29.777460335104855</v>
      </c>
      <c r="N38" s="44">
        <f>'P &amp; L Account '!N43/('P &amp; L Account '!N23+'P &amp; L Account '!N24)</f>
        <v>106.59404532182313</v>
      </c>
      <c r="O38" s="44">
        <f>'P &amp; L Account '!O43/('P &amp; L Account '!O23+'P &amp; L Account '!O24)</f>
        <v>108.54729223648623</v>
      </c>
      <c r="P38" s="4"/>
    </row>
    <row r="39" spans="2:16" ht="18" customHeight="1" x14ac:dyDescent="0.35">
      <c r="B39" s="51" t="s">
        <v>250</v>
      </c>
      <c r="C39" s="51"/>
      <c r="D39" s="51"/>
      <c r="E39" s="51"/>
      <c r="F39" s="394">
        <f ca="1">AVERAGE(F38:O38)</f>
        <v>27.650497640990231</v>
      </c>
      <c r="G39" s="394"/>
      <c r="H39" s="394"/>
      <c r="I39" s="394"/>
      <c r="J39" s="394"/>
      <c r="K39" s="394"/>
      <c r="L39" s="394"/>
      <c r="M39" s="394"/>
      <c r="N39" s="394"/>
      <c r="O39" s="394"/>
      <c r="P39" s="4"/>
    </row>
    <row r="40" spans="2:16" ht="18" customHeight="1" x14ac:dyDescent="0.35">
      <c r="B40" s="4" t="s">
        <v>255</v>
      </c>
      <c r="C40" s="4"/>
      <c r="D40" s="4"/>
      <c r="E40" s="4"/>
      <c r="F40" s="44">
        <f ca="1">IFERROR('Balance Sheet'!F28/'Balance Sheet'!F13,0)</f>
        <v>1.226287294816504</v>
      </c>
      <c r="G40" s="44">
        <f ca="1">IFERROR('Balance Sheet'!G28/'Balance Sheet'!G13,0)</f>
        <v>1.2982648623126414</v>
      </c>
      <c r="H40" s="44">
        <f ca="1">IFERROR('Balance Sheet'!H28/'Balance Sheet'!H13,0)</f>
        <v>1.4332580510581305</v>
      </c>
      <c r="I40" s="44">
        <f ca="1">IFERROR('Balance Sheet'!I28/'Balance Sheet'!I13,0)</f>
        <v>1.7230159849199036</v>
      </c>
      <c r="J40" s="44">
        <f ca="1">IFERROR('Balance Sheet'!J28/'Balance Sheet'!J13,0)</f>
        <v>2.252023588942774</v>
      </c>
      <c r="K40" s="44">
        <f ca="1">IFERROR('Balance Sheet'!K28/'Balance Sheet'!K13,0)</f>
        <v>4.6040138920787665</v>
      </c>
      <c r="L40" s="44"/>
      <c r="M40" s="44"/>
      <c r="N40" s="44"/>
      <c r="O40" s="44"/>
      <c r="P40" s="4"/>
    </row>
    <row r="41" spans="2:16" ht="18" customHeight="1" x14ac:dyDescent="0.35">
      <c r="B41" s="51" t="s">
        <v>250</v>
      </c>
      <c r="C41" s="51"/>
      <c r="D41" s="51"/>
      <c r="E41" s="51"/>
      <c r="F41" s="394">
        <f ca="1">AVERAGE(F40:O40)</f>
        <v>2.0894772790214535</v>
      </c>
      <c r="G41" s="394"/>
      <c r="H41" s="394"/>
      <c r="I41" s="394"/>
      <c r="J41" s="394"/>
      <c r="K41" s="394"/>
      <c r="L41" s="394"/>
      <c r="M41" s="394"/>
      <c r="N41" s="394"/>
      <c r="O41" s="394"/>
      <c r="P41" s="4"/>
    </row>
    <row r="42" spans="2:16" ht="18" customHeight="1" x14ac:dyDescent="0.35">
      <c r="B42" s="4" t="s">
        <v>256</v>
      </c>
      <c r="C42" s="4"/>
      <c r="D42" s="4"/>
      <c r="E42" s="4"/>
      <c r="F42" s="44">
        <f>'Working Capital'!F38/'Working Capital'!F39</f>
        <v>44.444444444444443</v>
      </c>
      <c r="G42" s="44">
        <f>'Working Capital'!G38/'Working Capital'!G39</f>
        <v>44.444444444444457</v>
      </c>
      <c r="H42" s="44">
        <f>'Working Capital'!H38/'Working Capital'!H39</f>
        <v>13.621477902495917</v>
      </c>
      <c r="I42" s="44">
        <f>'Working Capital'!I38/'Working Capital'!I39</f>
        <v>13.65398037336891</v>
      </c>
      <c r="J42" s="44">
        <f>'Working Capital'!J38/'Working Capital'!J39</f>
        <v>13.489315068072171</v>
      </c>
      <c r="K42" s="44">
        <f>'Working Capital'!K38/'Working Capital'!K39</f>
        <v>13.3374079428865</v>
      </c>
      <c r="L42" s="44">
        <f>'Working Capital'!L38/'Working Capital'!L39</f>
        <v>13.402399564902534</v>
      </c>
      <c r="M42" s="44">
        <f>'Working Capital'!M38/'Working Capital'!M39</f>
        <v>13.267489303160744</v>
      </c>
      <c r="N42" s="44">
        <f>'Working Capital'!N38/'Working Capital'!N39</f>
        <v>13.145038892632382</v>
      </c>
      <c r="O42" s="44">
        <f>'Working Capital'!O38/'Working Capital'!O39</f>
        <v>13.239934086476168</v>
      </c>
      <c r="P42" s="4"/>
    </row>
    <row r="43" spans="2:16" ht="18" customHeight="1" x14ac:dyDescent="0.35">
      <c r="B43" s="51" t="s">
        <v>250</v>
      </c>
      <c r="C43" s="51"/>
      <c r="D43" s="51"/>
      <c r="E43" s="51"/>
      <c r="F43" s="394">
        <f>AVERAGE(F42:O42)</f>
        <v>19.604593202288424</v>
      </c>
      <c r="G43" s="394"/>
      <c r="H43" s="394"/>
      <c r="I43" s="394"/>
      <c r="J43" s="394"/>
      <c r="K43" s="394"/>
      <c r="L43" s="394"/>
      <c r="M43" s="394"/>
      <c r="N43" s="394"/>
      <c r="O43" s="394"/>
      <c r="P43" s="4"/>
    </row>
    <row r="44" spans="2:16" ht="18" customHeight="1" x14ac:dyDescent="0.35">
      <c r="B44" s="4" t="s">
        <v>257</v>
      </c>
      <c r="C44" s="4"/>
      <c r="D44" s="4"/>
      <c r="E44" s="4"/>
      <c r="F44" s="44">
        <f ca="1">('Balance Sheet'!F13+'Balance Sheet'!F15+'Balance Sheet'!F16+'Balance Sheet'!F17)/('Balance Sheet'!F11+'Balance Sheet'!F12-'Balance Sheet'!F36)</f>
        <v>3.0253852839122466</v>
      </c>
      <c r="G44" s="44">
        <f ca="1">('Balance Sheet'!G13+'Balance Sheet'!G15+'Balance Sheet'!G16+'Balance Sheet'!G17)/('Balance Sheet'!G11+'Balance Sheet'!G12-'Balance Sheet'!G36)</f>
        <v>2.268251986203055</v>
      </c>
      <c r="H44" s="44">
        <f ca="1">('Balance Sheet'!H13+'Balance Sheet'!H15+'Balance Sheet'!H16+'Balance Sheet'!H17)/('Balance Sheet'!H11+'Balance Sheet'!H12-'Balance Sheet'!H36)</f>
        <v>1.7462187324676393</v>
      </c>
      <c r="I44" s="44">
        <f ca="1">('Balance Sheet'!I13+'Balance Sheet'!I15+'Balance Sheet'!I16+'Balance Sheet'!I17)/('Balance Sheet'!I11+'Balance Sheet'!I12-'Balance Sheet'!I36)</f>
        <v>1.2961107008512671</v>
      </c>
      <c r="J44" s="44">
        <f ca="1">('Balance Sheet'!J13+'Balance Sheet'!J15+'Balance Sheet'!J16+'Balance Sheet'!J17)/('Balance Sheet'!J11+'Balance Sheet'!J12-'Balance Sheet'!J36)</f>
        <v>0.87672482035054944</v>
      </c>
      <c r="K44" s="44">
        <f ca="1">('Balance Sheet'!K13+'Balance Sheet'!K15+'Balance Sheet'!K16+'Balance Sheet'!K17)/('Balance Sheet'!K11+'Balance Sheet'!K12-'Balance Sheet'!K36)</f>
        <v>0.5455322410483785</v>
      </c>
      <c r="L44" s="44">
        <f ca="1">('Balance Sheet'!L13+'Balance Sheet'!L15+'Balance Sheet'!L16+'Balance Sheet'!L17)/('Balance Sheet'!L11+'Balance Sheet'!L12-'Balance Sheet'!L36)</f>
        <v>0.23046691715389092</v>
      </c>
      <c r="M44" s="44">
        <f ca="1">('Balance Sheet'!M13+'Balance Sheet'!M15+'Balance Sheet'!M16+'Balance Sheet'!M17)/('Balance Sheet'!M11+'Balance Sheet'!M12-'Balance Sheet'!M36)</f>
        <v>3.0297930966190725E-2</v>
      </c>
      <c r="N44" s="44">
        <f ca="1">('Balance Sheet'!N13+'Balance Sheet'!N15+'Balance Sheet'!N16+'Balance Sheet'!N17)/('Balance Sheet'!N11+'Balance Sheet'!N12-'Balance Sheet'!N36)</f>
        <v>2.6824224295119412E-2</v>
      </c>
      <c r="O44" s="44">
        <f ca="1">('Balance Sheet'!O13+'Balance Sheet'!O15+'Balance Sheet'!O16+'Balance Sheet'!O17)/('Balance Sheet'!O11+'Balance Sheet'!O12-'Balance Sheet'!O36)</f>
        <v>2.4025824718193169E-2</v>
      </c>
      <c r="P44" s="4"/>
    </row>
    <row r="45" spans="2:16" ht="18" customHeight="1" x14ac:dyDescent="0.35">
      <c r="B45" s="51" t="s">
        <v>250</v>
      </c>
      <c r="C45" s="51"/>
      <c r="D45" s="51"/>
      <c r="E45" s="51"/>
      <c r="F45" s="394">
        <f ca="1">AVERAGE(F44:O44)</f>
        <v>1.0069838661966528</v>
      </c>
      <c r="G45" s="394"/>
      <c r="H45" s="394"/>
      <c r="I45" s="394"/>
      <c r="J45" s="394"/>
      <c r="K45" s="394"/>
      <c r="L45" s="394"/>
      <c r="M45" s="394"/>
      <c r="N45" s="394"/>
      <c r="O45" s="394"/>
      <c r="P45" s="4"/>
    </row>
    <row r="46" spans="2:16" ht="18" customHeight="1" x14ac:dyDescent="0.35">
      <c r="B46" s="4" t="s">
        <v>258</v>
      </c>
      <c r="C46" s="4"/>
      <c r="D46" s="4"/>
      <c r="E46" s="4"/>
      <c r="F46" s="44">
        <f ca="1">('Balance Sheet'!F13+'Balance Sheet'!F16)/'Balance Sheet'!F11</f>
        <v>2.9500000000000006</v>
      </c>
      <c r="G46" s="44">
        <f ca="1">('Balance Sheet'!G13+'Balance Sheet'!G16)/'Balance Sheet'!G11</f>
        <v>2.6500000000000004</v>
      </c>
      <c r="H46" s="44">
        <f ca="1">('Balance Sheet'!H13+'Balance Sheet'!H16)/'Balance Sheet'!H11</f>
        <v>2.3500000000000005</v>
      </c>
      <c r="I46" s="44">
        <f ca="1">('Balance Sheet'!I13+'Balance Sheet'!I16)/'Balance Sheet'!I11</f>
        <v>1.9900000000000002</v>
      </c>
      <c r="J46" s="44">
        <f ca="1">('Balance Sheet'!J13+'Balance Sheet'!J16)/'Balance Sheet'!J11</f>
        <v>1.5400000000000003</v>
      </c>
      <c r="K46" s="44">
        <f ca="1">('Balance Sheet'!K13+'Balance Sheet'!K16)/'Balance Sheet'!K11</f>
        <v>1.0900000000000001</v>
      </c>
      <c r="L46" s="44">
        <f ca="1">('Balance Sheet'!L13+'Balance Sheet'!L16)/'Balance Sheet'!L11</f>
        <v>0.49</v>
      </c>
      <c r="M46" s="44">
        <f ca="1">('Balance Sheet'!M13+'Balance Sheet'!M16)/'Balance Sheet'!M11</f>
        <v>-2.56511899905096E-15</v>
      </c>
      <c r="N46" s="44">
        <f ca="1">('Balance Sheet'!N13+'Balance Sheet'!N16)/'Balance Sheet'!N11</f>
        <v>-2.56511899905096E-15</v>
      </c>
      <c r="O46" s="44">
        <f ca="1">('Balance Sheet'!O13+'Balance Sheet'!O16)/'Balance Sheet'!O11</f>
        <v>-2.56511899905096E-15</v>
      </c>
      <c r="P46" s="4"/>
    </row>
    <row r="47" spans="2:16" ht="18" customHeight="1" x14ac:dyDescent="0.35">
      <c r="B47" s="51" t="s">
        <v>250</v>
      </c>
      <c r="C47" s="51"/>
      <c r="D47" s="51"/>
      <c r="E47" s="51"/>
      <c r="F47" s="394">
        <f ca="1">AVERAGE(F46:O46)</f>
        <v>1.3059999999999996</v>
      </c>
      <c r="G47" s="394"/>
      <c r="H47" s="394"/>
      <c r="I47" s="394"/>
      <c r="J47" s="394"/>
      <c r="K47" s="394"/>
      <c r="L47" s="394"/>
      <c r="M47" s="394"/>
      <c r="N47" s="394"/>
      <c r="O47" s="39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6" t="str">
        <f>"Financial Model of " &amp; B4</f>
        <v>Financial Model of 26132 Sq. Ft. AHAMDABAD ZEPTO Location Warehouse (Cold Storage)</v>
      </c>
      <c r="C2" s="247"/>
      <c r="D2" s="247"/>
      <c r="E2" s="247"/>
      <c r="F2" s="247"/>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26132 Sq. Ft. AHAMDABAD ZEPTO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389</v>
      </c>
      <c r="C6" s="249" t="s">
        <v>212</v>
      </c>
      <c r="D6" s="249" t="s">
        <v>233</v>
      </c>
      <c r="E6" s="249" t="s">
        <v>234</v>
      </c>
      <c r="F6" s="249" t="s">
        <v>238</v>
      </c>
      <c r="G6" s="236"/>
      <c r="H6" s="236"/>
      <c r="I6" s="236"/>
      <c r="J6" s="236"/>
      <c r="K6" s="236"/>
      <c r="L6" s="236"/>
      <c r="M6" s="236"/>
      <c r="N6" s="236"/>
      <c r="O6" s="236"/>
      <c r="P6" s="236"/>
    </row>
    <row r="7" spans="2:16" ht="27" customHeight="1" x14ac:dyDescent="0.35">
      <c r="B7" s="241" t="s">
        <v>390</v>
      </c>
      <c r="C7" s="242">
        <v>1.21</v>
      </c>
      <c r="D7" s="243">
        <v>6.24</v>
      </c>
      <c r="E7" s="244">
        <v>0.18790000000000001</v>
      </c>
      <c r="F7" s="245">
        <v>8.7200000000000006</v>
      </c>
    </row>
    <row r="8" spans="2:16" ht="27" customHeight="1" x14ac:dyDescent="0.35">
      <c r="B8" s="241" t="s">
        <v>391</v>
      </c>
      <c r="C8" s="242">
        <v>1.1000000000000001</v>
      </c>
      <c r="D8" s="243">
        <v>4.58</v>
      </c>
      <c r="E8" s="244">
        <v>0.1673</v>
      </c>
      <c r="F8" s="245">
        <v>9.65</v>
      </c>
    </row>
    <row r="9" spans="2:16" ht="27" customHeight="1" x14ac:dyDescent="0.35">
      <c r="B9" s="241" t="s">
        <v>392</v>
      </c>
      <c r="C9" s="242">
        <v>1</v>
      </c>
      <c r="D9" s="243">
        <v>2.93</v>
      </c>
      <c r="E9" s="244">
        <v>0.1449</v>
      </c>
      <c r="F9" s="245">
        <v>10.68</v>
      </c>
    </row>
    <row r="10" spans="2:16" ht="27" customHeight="1" x14ac:dyDescent="0.35">
      <c r="B10" s="241" t="s">
        <v>581</v>
      </c>
      <c r="C10" s="242">
        <v>1.1599999999999999</v>
      </c>
      <c r="D10" s="243">
        <v>5.27</v>
      </c>
      <c r="E10" s="244">
        <v>0.17630000000000001</v>
      </c>
      <c r="F10" s="245">
        <v>9.14</v>
      </c>
    </row>
    <row r="11" spans="2:16" ht="27" customHeight="1" x14ac:dyDescent="0.35">
      <c r="B11" s="241" t="s">
        <v>582</v>
      </c>
      <c r="C11" s="242">
        <v>1.0900000000000001</v>
      </c>
      <c r="D11" s="243">
        <v>4.3099999999999996</v>
      </c>
      <c r="E11" s="244">
        <v>0.1641</v>
      </c>
      <c r="F11" s="245">
        <v>9.76</v>
      </c>
    </row>
    <row r="12" spans="2:16" ht="27" customHeight="1" x14ac:dyDescent="0.35">
      <c r="B12" s="241" t="s">
        <v>580</v>
      </c>
      <c r="C12" s="242">
        <v>1.19</v>
      </c>
      <c r="D12" s="243">
        <v>5.74</v>
      </c>
      <c r="E12" s="244">
        <v>0.1855</v>
      </c>
      <c r="F12" s="245">
        <v>8.83</v>
      </c>
    </row>
    <row r="13" spans="2:16" ht="27" customHeight="1" x14ac:dyDescent="0.35">
      <c r="B13" s="241" t="s">
        <v>548</v>
      </c>
      <c r="C13" s="242">
        <v>1.18</v>
      </c>
      <c r="D13" s="243">
        <v>5.28</v>
      </c>
      <c r="E13" s="244">
        <v>0.1832</v>
      </c>
      <c r="F13" s="245">
        <v>8.85</v>
      </c>
    </row>
    <row r="14" spans="2:16" ht="27" customHeight="1" x14ac:dyDescent="0.35">
      <c r="B14" s="241" t="s">
        <v>549</v>
      </c>
      <c r="C14" s="242">
        <v>1.18</v>
      </c>
      <c r="D14" s="243">
        <v>5.54</v>
      </c>
      <c r="E14" s="244">
        <v>0.18</v>
      </c>
      <c r="F14" s="245">
        <v>8.9700000000000006</v>
      </c>
    </row>
    <row r="15" spans="2:16" ht="27" customHeight="1" x14ac:dyDescent="0.35">
      <c r="B15" s="241" t="s">
        <v>550</v>
      </c>
      <c r="C15" s="242">
        <v>1.19</v>
      </c>
      <c r="D15" s="243">
        <v>5.91</v>
      </c>
      <c r="E15" s="244">
        <v>0.18390000000000001</v>
      </c>
      <c r="F15" s="245">
        <v>8.89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AHEMDABAD ZEPTO</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2025-01-14T06:39:52Z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